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https://kpmgindia365-my.sharepoint.com/personal/kapilkanerkar_kpmg_com/Documents/PDCC Agreement/Hardware Systems/Final/Final Release/"/>
    </mc:Choice>
  </mc:AlternateContent>
  <xr:revisionPtr revIDLastSave="8" documentId="8_{68C1AA56-0D36-4E2A-8B32-D76E0AB1AAC0}" xr6:coauthVersionLast="47" xr6:coauthVersionMax="47" xr10:uidLastSave="{822801C9-E6A1-4DB8-8D88-53AADF668ACE}"/>
  <bookViews>
    <workbookView xWindow="-110" yWindow="-110" windowWidth="19420" windowHeight="10300" tabRatio="851" xr2:uid="{00000000-000D-0000-FFFF-FFFF00000000}"/>
  </bookViews>
  <sheets>
    <sheet name="Instructions" sheetId="1" r:id="rId1"/>
    <sheet name="Summary" sheetId="7" r:id="rId2"/>
    <sheet name="Detailed Summary " sheetId="4" state="hidden" r:id="rId3"/>
    <sheet name="Branch Peripherals" sheetId="36" r:id="rId4"/>
    <sheet name="Buyback" sheetId="34" r:id="rId5"/>
  </sheets>
  <definedNames>
    <definedName name="_xlnm.Print_Area" localSheetId="3">'Branch Peripherals'!$A$1:$G$13</definedName>
    <definedName name="_xlnm.Print_Area" localSheetId="2">'Detailed Summary '!$C$2:$O$59</definedName>
    <definedName name="_xlnm.Print_Area" localSheetId="0">Instructions!$A$1:$B$18</definedName>
    <definedName name="_xlnm.Print_Area" localSheetId="1">Summary!$A$1:$C$8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36" l="1"/>
  <c r="G6" i="36" s="1"/>
  <c r="F8" i="36" l="1"/>
  <c r="G8" i="36" s="1"/>
  <c r="F7" i="36"/>
  <c r="G7" i="36" s="1"/>
  <c r="F5" i="36"/>
  <c r="G5" i="36" s="1"/>
  <c r="G9" i="36" l="1"/>
  <c r="C4" i="7" s="1"/>
  <c r="G7" i="34"/>
  <c r="G6" i="34"/>
  <c r="G5" i="34"/>
  <c r="G4" i="34"/>
  <c r="G8" i="34" l="1"/>
  <c r="C5" i="7" l="1"/>
  <c r="C6" i="7" s="1"/>
</calcChain>
</file>

<file path=xl/sharedStrings.xml><?xml version="1.0" encoding="utf-8"?>
<sst xmlns="http://schemas.openxmlformats.org/spreadsheetml/2006/main" count="197" uniqueCount="136">
  <si>
    <t>S.no</t>
  </si>
  <si>
    <t>Type</t>
  </si>
  <si>
    <t>Servers</t>
  </si>
  <si>
    <t>Entry Level</t>
  </si>
  <si>
    <t>Mid-Level</t>
  </si>
  <si>
    <t>Storage</t>
  </si>
  <si>
    <t>Enterprise</t>
  </si>
  <si>
    <t>Modular</t>
  </si>
  <si>
    <t>SAN Switches</t>
  </si>
  <si>
    <t>Tape Library</t>
  </si>
  <si>
    <t>Networks</t>
  </si>
  <si>
    <t>Database</t>
  </si>
  <si>
    <t>SAN Swicthes</t>
  </si>
  <si>
    <t>Backup Device</t>
  </si>
  <si>
    <t>Critical Applications- production Environment</t>
  </si>
  <si>
    <t>Non Critical Applications- Production Environment</t>
  </si>
  <si>
    <t>Non Production Environment</t>
  </si>
  <si>
    <t>Server Management</t>
  </si>
  <si>
    <t>Storage Management</t>
  </si>
  <si>
    <t>Data Base Management</t>
  </si>
  <si>
    <t>Backup</t>
  </si>
  <si>
    <t>Service Level Management</t>
  </si>
  <si>
    <t>Incident Management</t>
  </si>
  <si>
    <t>Problem Management</t>
  </si>
  <si>
    <t>Change Management</t>
  </si>
  <si>
    <t>No. of Licenses</t>
  </si>
  <si>
    <t>Year 1</t>
  </si>
  <si>
    <t>Year 2</t>
  </si>
  <si>
    <t>Year 3</t>
  </si>
  <si>
    <t>Year 4</t>
  </si>
  <si>
    <t>Year 5</t>
  </si>
  <si>
    <t>Class/Type  of Infrastructure/Function</t>
  </si>
  <si>
    <t>Function</t>
  </si>
  <si>
    <t>Product name &amp; version</t>
  </si>
  <si>
    <t>License Type</t>
  </si>
  <si>
    <t>SLA Management Module</t>
  </si>
  <si>
    <t>any other , please specify*</t>
  </si>
  <si>
    <t>High Level</t>
  </si>
  <si>
    <t>Backup and restore Services</t>
  </si>
  <si>
    <t>Network Management</t>
  </si>
  <si>
    <t>Routers,L3 Switches,L2 Switches etc,load balancers</t>
  </si>
  <si>
    <t>Database Management</t>
  </si>
  <si>
    <t>Asset and Configuration Management Database (CMDB)</t>
  </si>
  <si>
    <t>Patch Management</t>
  </si>
  <si>
    <t>Performance Management</t>
  </si>
  <si>
    <t>Quantity</t>
  </si>
  <si>
    <t>Performance Assessment</t>
  </si>
  <si>
    <t>Total (without tax)</t>
  </si>
  <si>
    <t>Tax Amount</t>
  </si>
  <si>
    <t>Frequency</t>
  </si>
  <si>
    <r>
      <t xml:space="preserve">Performance Analysis for systems – </t>
    </r>
    <r>
      <rPr>
        <sz val="11"/>
        <rFont val="Calibri"/>
        <family val="2"/>
        <scheme val="minor"/>
      </rPr>
      <t>Server OEM</t>
    </r>
  </si>
  <si>
    <t xml:space="preserve">Quarterly </t>
  </si>
  <si>
    <r>
      <t xml:space="preserve">Storage Assessment Service  - </t>
    </r>
    <r>
      <rPr>
        <sz val="11"/>
        <rFont val="Calibri"/>
        <family val="2"/>
        <scheme val="minor"/>
      </rPr>
      <t>Storage OEM</t>
    </r>
  </si>
  <si>
    <t xml:space="preserve">Bi-Annual </t>
  </si>
  <si>
    <r>
      <t xml:space="preserve">Backup Assessment Service  - </t>
    </r>
    <r>
      <rPr>
        <sz val="11"/>
        <rFont val="Calibri"/>
        <family val="2"/>
        <scheme val="minor"/>
      </rPr>
      <t>Storage/Backup OEM</t>
    </r>
  </si>
  <si>
    <t>Database Performance Assessment Services</t>
  </si>
  <si>
    <t>A.</t>
  </si>
  <si>
    <t>Hardware/Software Type</t>
  </si>
  <si>
    <t>Configuration</t>
  </si>
  <si>
    <t>Quantity required (to be filled by Bidder)</t>
  </si>
  <si>
    <t>Per Unit Price (Fixed)</t>
  </si>
  <si>
    <t>Server</t>
  </si>
  <si>
    <t>OS</t>
  </si>
  <si>
    <t>Enterprise Storage</t>
  </si>
  <si>
    <t>Enterprise Edition</t>
  </si>
  <si>
    <t>Enterprise Version</t>
  </si>
  <si>
    <t>A</t>
  </si>
  <si>
    <t xml:space="preserve"> All monetary figures are to be quoted in Indian Rupees (INR) only.</t>
  </si>
  <si>
    <t>Sub Total- Managed Services Cost (A)</t>
  </si>
  <si>
    <t>2 CPU, Quad Core, 32 GB RAM,</t>
  </si>
  <si>
    <t>Detailed Summary of Overall Cost</t>
  </si>
  <si>
    <t>EMS Cost</t>
  </si>
  <si>
    <t>EMS Modules</t>
  </si>
  <si>
    <t>Total With Tax</t>
  </si>
  <si>
    <t>Sub Total- EMS Cost (B)</t>
  </si>
  <si>
    <t xml:space="preserve"> Managed Services (Domain &amp; Corss Functional Services) Cost</t>
  </si>
  <si>
    <t>B</t>
  </si>
  <si>
    <t>D.</t>
  </si>
  <si>
    <t>Sub-  Infrastructure Cost for EMS &amp; Helpdesk  (D)</t>
  </si>
  <si>
    <t>Performance Assessment Cost</t>
  </si>
  <si>
    <t>E.</t>
  </si>
  <si>
    <t>S.No</t>
  </si>
  <si>
    <t>Sub Total- Performance Assessment Cost ( E)</t>
  </si>
  <si>
    <t>Total (A)+(B)+C)+(D)+( E)</t>
  </si>
  <si>
    <t>Infrastructure Cost for EMS Tools</t>
  </si>
  <si>
    <t>The bidder is expected to quote the costs for all items required for fully complying with the requirements of the RFP and the addenda in the respective sections of the price bid. The prices for the respective sections would be deemed to include all components required to successfully utilise the solution.</t>
  </si>
  <si>
    <t>Bank is not responsible for any arithmetic errors in the commercial bid details sheet committed by the shortlisted bidders, however, if there are any computational errors the Bank will evaluate the Bid as per provisions contained under RFP document.</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</si>
  <si>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</si>
  <si>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</si>
  <si>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Bidder may insert additional line items as applicable based on the solution offered in the respective tabs</t>
  </si>
  <si>
    <t xml:space="preserve">The Bidders should quote as per the format of Bill of Material ONLY and a masked replica of the Bill of Material should be enclosed in the technical bid. 
</t>
  </si>
  <si>
    <t>The Bidder should to the extent possible stick to the same structure of the Bill of Material. Hence the Bank does not expect the bidders to delete necessary rows.</t>
  </si>
  <si>
    <t>Qty</t>
  </si>
  <si>
    <t>Rate (INR)</t>
  </si>
  <si>
    <t xml:space="preserve">Total Amount </t>
  </si>
  <si>
    <t>The bidder is expected to specify the type of licenses along with the details with respect to quantity/rate/etc., wherever applicable.</t>
  </si>
  <si>
    <t xml:space="preserve">The number of resources and price mentioned by the bidder will be fixed for the current scope. The pro-rata cost will be paid for all increase and decrease in devices during the tenure of the contract </t>
  </si>
  <si>
    <t>Upon finalization of the contract, the 'Commercial Offer' will be firm for the period of contract and would NOT change due to any factor (e.g. change in actual manpower deployment for SLA adherence, economic factors etc.), however bank at its discretion may increase or decrease the resources or quantities which will be paid to bidder on prorata basis.</t>
  </si>
  <si>
    <t>Any addition/reduction in the resource or infrastructure quantities will be on pro-rata basis arrived from the respective managed services cost</t>
  </si>
  <si>
    <t>Total</t>
  </si>
  <si>
    <t>Description (Including Part Numbers)</t>
  </si>
  <si>
    <t>Amount</t>
  </si>
  <si>
    <t>Note:</t>
  </si>
  <si>
    <t>Grand Total</t>
  </si>
  <si>
    <t>BILL OF MATERIAL</t>
  </si>
  <si>
    <t>Summary</t>
  </si>
  <si>
    <t xml:space="preserve">Bank will ONLY consider quotes in Commercial Bill of Material document as the 'Commercial Bid'. </t>
  </si>
  <si>
    <t>Buyback</t>
  </si>
  <si>
    <t>Buyback Hardware</t>
  </si>
  <si>
    <t>Branch Peripherals</t>
  </si>
  <si>
    <t xml:space="preserve">The prices, once offered, must remain firm and must not be subject to escalation for any reason within the period of validity. The price would be inclusive of all applicable taxes under the Indian law like customs duty, excise duty, import taxes, freight, forwarding, insurance, delivery, etc. exclusive of only applicable GST and Octroi / Entry Tax / equivalent local authority cess, which shall be paid / reimbursed on actual basis on production of bills. Any increase in these taxes (excluded taxes) will be paid in actuals by the bank or any new tax introduced by the government will also be paid by the bank The entire benefits / advantages, arising out of fall in prices, taxes, duties or any other reason, must be passed on to Bank. </t>
  </si>
  <si>
    <t>Others(If any)</t>
  </si>
  <si>
    <t>PCs</t>
  </si>
  <si>
    <t>Procurement Year</t>
  </si>
  <si>
    <t>1. The unit price should be including delivery and installation cost.</t>
  </si>
  <si>
    <t xml:space="preserve">HP 280 G1 MT - Windows 10 Pro, 4th Generation intel core i3 with 4GB RAM &amp; 500GB SATA HD </t>
  </si>
  <si>
    <t xml:space="preserve">HP 280 G2 MT - Windows 10 Pro, 6th Generation intel core i5 with 4GB RAM &amp; 500GB HD </t>
  </si>
  <si>
    <t xml:space="preserve">HP 280 G3 MT - Windows 10 Pro, 7th Generation, intel core i5 with 4GB RAM &amp; 500GB SATA HD </t>
  </si>
  <si>
    <t>2017, 2018</t>
  </si>
  <si>
    <t>2018, 2019</t>
  </si>
  <si>
    <t>Thin Client</t>
  </si>
  <si>
    <t>Any other (Please specify)</t>
  </si>
  <si>
    <t>Sr. No.</t>
  </si>
  <si>
    <t>1. Bidder shall execute the buyback arrangement on an “as-is, where-is” basis.</t>
  </si>
  <si>
    <t>Overall Guidelines</t>
  </si>
  <si>
    <t>2. All the hardware should have with 5 years in-built warranty.</t>
  </si>
  <si>
    <t>Year 1 - 5 (Comprehensive Warranty)</t>
  </si>
  <si>
    <t>Desktop (Type A)</t>
  </si>
  <si>
    <t>Desktop (Type B)</t>
  </si>
  <si>
    <t>Total Cost of Ownership (TCO)</t>
  </si>
  <si>
    <t>Note: All the prices of this document should flow directly from the respective sheets.</t>
  </si>
  <si>
    <t>3. The Bank, at its sole discretion and based on the rate cards received, shall determine the distribution of a further two hundred (200) desktop units between Type A and Type B.</t>
  </si>
  <si>
    <t>2. Whenever the Bank purchases new hardware (desktop or thin client), the bidder shall procure an equivalent quantity of old hardware under the buyback arrangement and arrange for its pickup.</t>
  </si>
  <si>
    <t>4. Whenever the Bank purchases new hardware (desktop or thin client), the bidder shall procure an equivalent quantity of old hardware under the buyback arrangement and arrange for its pickup.</t>
  </si>
  <si>
    <t>RFP No.: PDCC/IT-RFP/25-26/02                             Date: 09/04/2026</t>
  </si>
  <si>
    <t>RFP No.: PDCC/IT-RFP/26-27/02                             Date: 09/04/2026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</si>
</sst>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33">
    <font>
      <sz val="11"/>
      <color theme="1"/>
      <name val="Calibri"/>
      <family val="2"/>
      <scheme val="minor"/>
    </font>
    <font>
      <b/>
      <sz val="11"/>
      <color theme="1"/>
      <name val="Calibri"/>
      <family val="2"/>
      <scheme val="minor"/>
    </font>
    <font>
      <sz val="11"/>
      <color rgb="FF000000"/>
      <name val="Calibri"/>
      <family val="2"/>
      <scheme val="minor"/>
    </font>
    <font>
      <sz val="12"/>
      <name val="Times New Roman"/>
      <family val="1"/>
    </font>
    <font>
      <sz val="10"/>
      <name val="Helv"/>
      <charset val="204"/>
    </font>
    <font>
      <sz val="10"/>
      <name val="Helv"/>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2"/>
      <name val="Arial"/>
      <family val="2"/>
      <charset val="177"/>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1"/>
      <color theme="1" tint="4.9989318521683403E-2"/>
      <name val="Calibri"/>
      <family val="2"/>
      <scheme val="minor"/>
    </font>
    <font>
      <b/>
      <sz val="12"/>
      <color theme="1"/>
      <name val="Calibri"/>
      <family val="2"/>
      <scheme val="minor"/>
    </font>
    <font>
      <b/>
      <sz val="12"/>
      <color theme="0"/>
      <name val="Calibri"/>
      <family val="2"/>
      <scheme val="minor"/>
    </font>
  </fonts>
  <fills count="28">
    <fill>
      <patternFill patternType="none"/>
    </fill>
    <fill>
      <patternFill patternType="gray125"/>
    </fill>
    <fill>
      <patternFill patternType="solid">
        <fgColor theme="7"/>
        <bgColor indexed="64"/>
      </patternFill>
    </fill>
    <fill>
      <patternFill patternType="solid">
        <fgColor theme="4" tint="-0.249977111117893"/>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19"/>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8" tint="-0.249977111117893"/>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bgColor indexed="64"/>
      </patternFill>
    </fill>
    <fill>
      <patternFill patternType="solid">
        <fgColor theme="7" tint="0.39997558519241921"/>
        <bgColor indexed="64"/>
      </patternFill>
    </fill>
    <fill>
      <patternFill patternType="solid">
        <fgColor rgb="FF00B0F0"/>
        <bgColor indexed="64"/>
      </patternFill>
    </fill>
    <fill>
      <patternFill patternType="solid">
        <fgColor rgb="FF0070C0"/>
        <bgColor indexed="64"/>
      </patternFill>
    </fill>
    <fill>
      <patternFill patternType="solid">
        <fgColor rgb="FF00206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diagonalUp="1" diagonalDown="1">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7">
    <xf numFmtId="0" fontId="0" fillId="0" borderId="0"/>
    <xf numFmtId="0" fontId="3" fillId="0" borderId="0"/>
    <xf numFmtId="0" fontId="11" fillId="0" borderId="2" quotePrefix="1">
      <alignment horizontal="justify" vertical="justify" textRotation="127" wrapText="1" justifyLastLine="1"/>
      <protection hidden="1"/>
    </xf>
    <xf numFmtId="0" fontId="5" fillId="0" borderId="0"/>
    <xf numFmtId="0" fontId="3" fillId="0" borderId="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4" borderId="0" applyNumberFormat="0" applyBorder="0" applyAlignment="0" applyProtection="0"/>
    <xf numFmtId="0" fontId="6" fillId="7"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7" fillId="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8" fillId="17" borderId="0" applyNumberFormat="0" applyBorder="0" applyAlignment="0" applyProtection="0"/>
    <xf numFmtId="0" fontId="9" fillId="4" borderId="3" applyNumberFormat="0" applyAlignment="0" applyProtection="0"/>
    <xf numFmtId="0" fontId="10" fillId="18" borderId="4" applyNumberFormat="0" applyAlignment="0" applyProtection="0"/>
    <xf numFmtId="43" fontId="11" fillId="0" borderId="0" applyFill="0" applyBorder="0" applyAlignment="0" applyProtection="0"/>
    <xf numFmtId="43" fontId="11" fillId="0" borderId="0" applyFont="0" applyFill="0" applyBorder="0" applyAlignment="0" applyProtection="0"/>
    <xf numFmtId="44" fontId="11" fillId="0" borderId="0" applyFill="0" applyBorder="0" applyAlignment="0" applyProtection="0"/>
    <xf numFmtId="44" fontId="11" fillId="0" borderId="0" applyFont="0" applyFill="0" applyBorder="0" applyAlignment="0" applyProtection="0"/>
    <xf numFmtId="0" fontId="12" fillId="0" borderId="0" applyNumberFormat="0" applyFill="0" applyBorder="0" applyAlignment="0" applyProtection="0"/>
    <xf numFmtId="0" fontId="13" fillId="19" borderId="0" applyNumberFormat="0" applyBorder="0" applyAlignment="0" applyProtection="0"/>
    <xf numFmtId="0" fontId="14" fillId="1" borderId="0">
      <alignment horizontal="left" vertical="center"/>
    </xf>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5" borderId="3" applyNumberFormat="0" applyAlignment="0" applyProtection="0"/>
    <xf numFmtId="0" fontId="19" fillId="0" borderId="8" applyNumberFormat="0" applyFill="0" applyAlignment="0" applyProtection="0"/>
    <xf numFmtId="0" fontId="20" fillId="10" borderId="0" applyNumberFormat="0" applyBorder="0" applyAlignment="0" applyProtection="0"/>
    <xf numFmtId="0" fontId="6" fillId="0" borderId="0"/>
    <xf numFmtId="0" fontId="6" fillId="0" borderId="0"/>
    <xf numFmtId="0" fontId="6" fillId="0" borderId="0"/>
    <xf numFmtId="0" fontId="11" fillId="0" borderId="0" applyNumberFormat="0" applyFill="0" applyBorder="0" applyAlignment="0" applyProtection="0"/>
    <xf numFmtId="0" fontId="11" fillId="0" borderId="0" applyNumberFormat="0" applyFill="0" applyBorder="0" applyAlignment="0" applyProtection="0"/>
    <xf numFmtId="0" fontId="11" fillId="6" borderId="9" applyNumberFormat="0" applyFont="0" applyAlignment="0" applyProtection="0"/>
    <xf numFmtId="0" fontId="6" fillId="6" borderId="9" applyNumberFormat="0" applyFont="0" applyAlignment="0" applyProtection="0"/>
    <xf numFmtId="0" fontId="6" fillId="6" borderId="9" applyNumberFormat="0" applyFont="0" applyAlignment="0" applyProtection="0"/>
    <xf numFmtId="0" fontId="6" fillId="6" borderId="9" applyNumberFormat="0" applyFont="0" applyAlignment="0" applyProtection="0"/>
    <xf numFmtId="0" fontId="21" fillId="4" borderId="10" applyNumberFormat="0" applyAlignment="0" applyProtection="0"/>
    <xf numFmtId="9" fontId="11" fillId="0" borderId="0" applyFill="0" applyBorder="0" applyAlignment="0" applyProtection="0"/>
    <xf numFmtId="9" fontId="11" fillId="0" borderId="0" applyFont="0" applyFill="0" applyBorder="0" applyAlignment="0" applyProtection="0"/>
    <xf numFmtId="0" fontId="4" fillId="0" borderId="0"/>
    <xf numFmtId="0" fontId="11" fillId="0" borderId="0"/>
    <xf numFmtId="0" fontId="11" fillId="0" borderId="0"/>
    <xf numFmtId="0" fontId="22" fillId="0" borderId="0" applyNumberFormat="0" applyFill="0" applyBorder="0" applyAlignment="0" applyProtection="0"/>
    <xf numFmtId="0" fontId="23" fillId="0" borderId="11" applyNumberFormat="0" applyFill="0" applyAlignment="0" applyProtection="0"/>
    <xf numFmtId="0" fontId="24" fillId="0" borderId="0" applyNumberFormat="0" applyFill="0" applyBorder="0" applyAlignment="0" applyProtection="0"/>
    <xf numFmtId="0" fontId="11" fillId="0" borderId="0"/>
    <xf numFmtId="43" fontId="25" fillId="0" borderId="0" applyFont="0" applyFill="0" applyBorder="0" applyAlignment="0" applyProtection="0"/>
    <xf numFmtId="43" fontId="3" fillId="0" borderId="0" applyFont="0" applyFill="0" applyBorder="0" applyAlignment="0" applyProtection="0"/>
  </cellStyleXfs>
  <cellXfs count="94">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Fill="1" applyBorder="1" applyAlignment="1">
      <alignment vertical="center" wrapText="1"/>
    </xf>
    <xf numFmtId="0" fontId="0" fillId="0" borderId="0" xfId="0" applyFont="1"/>
    <xf numFmtId="0" fontId="0" fillId="0" borderId="1" xfId="0" applyFont="1" applyFill="1" applyBorder="1" applyAlignment="1">
      <alignment vertical="center" wrapText="1"/>
    </xf>
    <xf numFmtId="0" fontId="0" fillId="0" borderId="0" xfId="0" applyFont="1" applyAlignment="1">
      <alignment wrapText="1"/>
    </xf>
    <xf numFmtId="0" fontId="30" fillId="0" borderId="1" xfId="4" applyFont="1" applyBorder="1" applyAlignment="1">
      <alignment horizontal="left" vertical="top" wrapText="1"/>
    </xf>
    <xf numFmtId="0" fontId="1" fillId="21" borderId="1" xfId="0" applyFont="1" applyFill="1" applyBorder="1" applyAlignment="1">
      <alignment horizontal="left" vertical="center" wrapText="1"/>
    </xf>
    <xf numFmtId="0" fontId="28" fillId="21" borderId="1" xfId="0" applyFont="1" applyFill="1" applyBorder="1" applyAlignment="1">
      <alignment vertical="center" wrapText="1"/>
    </xf>
    <xf numFmtId="0" fontId="1" fillId="21" borderId="1" xfId="0" applyFont="1" applyFill="1" applyBorder="1" applyAlignment="1">
      <alignment vertical="center" wrapText="1"/>
    </xf>
    <xf numFmtId="0" fontId="0" fillId="3" borderId="1" xfId="0" applyFill="1" applyBorder="1" applyAlignment="1">
      <alignment wrapText="1"/>
    </xf>
    <xf numFmtId="0" fontId="1" fillId="3" borderId="1" xfId="0" applyFont="1" applyFill="1" applyBorder="1" applyAlignment="1">
      <alignment wrapText="1"/>
    </xf>
    <xf numFmtId="0" fontId="1" fillId="21" borderId="1" xfId="0" applyFont="1" applyFill="1" applyBorder="1" applyAlignment="1">
      <alignment horizontal="center" vertical="center" wrapText="1"/>
    </xf>
    <xf numFmtId="0" fontId="0" fillId="0" borderId="1" xfId="0" applyFont="1" applyBorder="1" applyAlignment="1">
      <alignment wrapText="1"/>
    </xf>
    <xf numFmtId="0" fontId="26" fillId="20" borderId="1" xfId="0" applyFont="1" applyFill="1" applyBorder="1" applyAlignment="1">
      <alignment wrapText="1"/>
    </xf>
    <xf numFmtId="0" fontId="27" fillId="20" borderId="1" xfId="0" applyFont="1" applyFill="1" applyBorder="1" applyAlignment="1">
      <alignment wrapText="1"/>
    </xf>
    <xf numFmtId="0" fontId="26" fillId="20" borderId="1" xfId="4" applyFont="1" applyFill="1" applyBorder="1" applyAlignment="1">
      <alignment horizontal="left" vertical="top" wrapText="1"/>
    </xf>
    <xf numFmtId="0" fontId="28" fillId="2" borderId="1" xfId="0" applyFont="1" applyFill="1" applyBorder="1" applyAlignment="1">
      <alignment vertical="center" wrapText="1"/>
    </xf>
    <xf numFmtId="0" fontId="1" fillId="2" borderId="1" xfId="0" applyFont="1" applyFill="1" applyBorder="1" applyAlignment="1">
      <alignment vertical="center" wrapText="1"/>
    </xf>
    <xf numFmtId="0" fontId="0" fillId="0" borderId="0" xfId="0" applyAlignment="1">
      <alignment vertical="center" wrapText="1"/>
    </xf>
    <xf numFmtId="0" fontId="28" fillId="21" borderId="1" xfId="4" applyFont="1" applyFill="1" applyBorder="1" applyAlignment="1">
      <alignment horizontal="left" vertical="center" wrapText="1"/>
    </xf>
    <xf numFmtId="0" fontId="1" fillId="22" borderId="1" xfId="0" applyFont="1" applyFill="1" applyBorder="1" applyAlignment="1">
      <alignment vertical="center" wrapText="1"/>
    </xf>
    <xf numFmtId="0" fontId="28" fillId="0" borderId="1" xfId="0" applyFont="1" applyFill="1" applyBorder="1" applyAlignment="1">
      <alignment vertical="center" wrapText="1"/>
    </xf>
    <xf numFmtId="43" fontId="0" fillId="0" borderId="1" xfId="65" applyFont="1" applyBorder="1"/>
    <xf numFmtId="0" fontId="29" fillId="0" borderId="1" xfId="1" applyFont="1" applyFill="1" applyBorder="1" applyAlignment="1">
      <alignment horizontal="left" vertical="top" wrapText="1"/>
    </xf>
    <xf numFmtId="0" fontId="28" fillId="0" borderId="1" xfId="0" applyFont="1" applyFill="1" applyBorder="1" applyAlignment="1">
      <alignment horizontal="center" vertical="center" wrapText="1"/>
    </xf>
    <xf numFmtId="0" fontId="29" fillId="23" borderId="1" xfId="0" applyFont="1" applyFill="1" applyBorder="1" applyAlignment="1">
      <alignment vertical="top" wrapText="1"/>
    </xf>
    <xf numFmtId="0" fontId="29" fillId="23" borderId="1" xfId="4" applyFont="1" applyFill="1" applyBorder="1" applyAlignment="1">
      <alignment vertical="top" wrapText="1"/>
    </xf>
    <xf numFmtId="0" fontId="1" fillId="0" borderId="1" xfId="0" applyFont="1" applyFill="1" applyBorder="1" applyAlignment="1">
      <alignment wrapText="1"/>
    </xf>
    <xf numFmtId="0" fontId="26" fillId="25" borderId="1" xfId="0" applyFont="1" applyFill="1" applyBorder="1" applyAlignment="1">
      <alignment horizontal="center" vertical="center" wrapText="1"/>
    </xf>
    <xf numFmtId="0" fontId="27" fillId="25" borderId="1" xfId="4" applyFont="1" applyFill="1" applyBorder="1" applyAlignment="1">
      <alignment horizontal="center" vertical="center" wrapText="1"/>
    </xf>
    <xf numFmtId="0" fontId="26" fillId="26" borderId="1" xfId="4" applyFont="1" applyFill="1" applyBorder="1" applyAlignment="1">
      <alignment horizontal="center" vertical="top"/>
    </xf>
    <xf numFmtId="0" fontId="0" fillId="0" borderId="1" xfId="0" applyBorder="1" applyAlignment="1">
      <alignment horizontal="center" vertical="center"/>
    </xf>
    <xf numFmtId="0" fontId="1" fillId="0" borderId="1" xfId="0" applyFont="1" applyFill="1" applyBorder="1" applyAlignment="1">
      <alignment horizontal="center" vertical="center" wrapText="1"/>
    </xf>
    <xf numFmtId="0" fontId="26" fillId="25" borderId="1" xfId="4" applyFont="1" applyFill="1" applyBorder="1" applyAlignment="1">
      <alignment horizontal="center" vertical="center" wrapText="1"/>
    </xf>
    <xf numFmtId="0" fontId="28" fillId="24" borderId="1" xfId="0" applyFont="1" applyFill="1" applyBorder="1" applyAlignment="1">
      <alignment horizontal="center" vertical="center" wrapText="1"/>
    </xf>
    <xf numFmtId="0" fontId="26" fillId="25" borderId="12" xfId="4"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0" fillId="0" borderId="1" xfId="0" applyBorder="1" applyAlignment="1">
      <alignment horizontal="justify" vertical="center"/>
    </xf>
    <xf numFmtId="0" fontId="28" fillId="24" borderId="1" xfId="0" applyFont="1" applyFill="1" applyBorder="1" applyAlignment="1">
      <alignment horizontal="center"/>
    </xf>
    <xf numFmtId="0" fontId="0" fillId="0" borderId="0" xfId="0" applyAlignment="1">
      <alignment horizontal="center" vertical="center"/>
    </xf>
    <xf numFmtId="0" fontId="29" fillId="0" borderId="1" xfId="0" applyFont="1" applyFill="1" applyBorder="1" applyAlignment="1">
      <alignment vertical="top" wrapText="1"/>
    </xf>
    <xf numFmtId="0" fontId="2" fillId="0" borderId="1" xfId="0" applyFont="1" applyBorder="1" applyAlignment="1">
      <alignment wrapText="1"/>
    </xf>
    <xf numFmtId="0" fontId="0" fillId="0" borderId="14" xfId="0" applyBorder="1"/>
    <xf numFmtId="0" fontId="28" fillId="0" borderId="0" xfId="4" applyFont="1" applyBorder="1" applyAlignment="1">
      <alignment horizontal="left" vertical="center"/>
    </xf>
    <xf numFmtId="0" fontId="28" fillId="0" borderId="0" xfId="4" applyFont="1" applyBorder="1" applyAlignment="1">
      <alignment horizontal="left" vertical="top"/>
    </xf>
    <xf numFmtId="0" fontId="28" fillId="24" borderId="1" xfId="0" applyFont="1" applyFill="1" applyBorder="1" applyAlignment="1">
      <alignment horizontal="center" vertical="center"/>
    </xf>
    <xf numFmtId="1" fontId="0" fillId="0" borderId="1" xfId="0" applyNumberFormat="1" applyBorder="1" applyAlignment="1">
      <alignment horizontal="center" vertical="center"/>
    </xf>
    <xf numFmtId="1" fontId="0" fillId="0" borderId="14" xfId="0" applyNumberFormat="1" applyBorder="1" applyAlignment="1">
      <alignment horizontal="center" vertical="center"/>
    </xf>
    <xf numFmtId="1" fontId="0" fillId="0" borderId="14" xfId="0" applyNumberFormat="1" applyFill="1" applyBorder="1" applyAlignment="1">
      <alignment horizontal="center" vertical="center"/>
    </xf>
    <xf numFmtId="0" fontId="29" fillId="0" borderId="14" xfId="4" applyFont="1" applyFill="1" applyBorder="1" applyAlignment="1">
      <alignment horizontal="center" vertical="center" wrapText="1"/>
    </xf>
    <xf numFmtId="0" fontId="2" fillId="0" borderId="14"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Border="1" applyAlignment="1">
      <alignment horizontal="center" vertical="center"/>
    </xf>
    <xf numFmtId="0" fontId="0" fillId="0" borderId="0" xfId="0" applyFont="1" applyAlignment="1">
      <alignment horizontal="center" vertical="center"/>
    </xf>
    <xf numFmtId="0" fontId="0" fillId="0" borderId="0" xfId="0" applyFill="1" applyAlignment="1"/>
    <xf numFmtId="0" fontId="0" fillId="0" borderId="0" xfId="0" applyFont="1" applyFill="1"/>
    <xf numFmtId="0" fontId="0" fillId="0" borderId="1" xfId="0" applyFill="1" applyBorder="1"/>
    <xf numFmtId="0" fontId="0" fillId="0" borderId="0" xfId="0" applyAlignment="1"/>
    <xf numFmtId="0" fontId="26" fillId="26" borderId="1" xfId="0" applyFont="1" applyFill="1" applyBorder="1" applyAlignment="1">
      <alignment horizontal="center" wrapText="1"/>
    </xf>
    <xf numFmtId="0" fontId="31" fillId="0" borderId="16" xfId="0" applyFont="1" applyFill="1" applyBorder="1" applyAlignment="1">
      <alignment horizontal="left" vertical="center"/>
    </xf>
    <xf numFmtId="0" fontId="1" fillId="24" borderId="1" xfId="0" applyFont="1" applyFill="1" applyBorder="1" applyAlignment="1">
      <alignment horizontal="center" vertical="center" wrapText="1"/>
    </xf>
    <xf numFmtId="0" fontId="26" fillId="26" borderId="16" xfId="0" applyFont="1" applyFill="1" applyBorder="1" applyAlignment="1">
      <alignment horizontal="left" wrapText="1"/>
    </xf>
    <xf numFmtId="0" fontId="28" fillId="0" borderId="1" xfId="0" applyFont="1" applyBorder="1" applyAlignment="1">
      <alignment horizontal="left" vertical="center" wrapText="1"/>
    </xf>
    <xf numFmtId="0" fontId="1" fillId="0" borderId="0" xfId="0" applyFont="1" applyFill="1" applyAlignment="1">
      <alignment horizontal="left"/>
    </xf>
    <xf numFmtId="0" fontId="26" fillId="20" borderId="0" xfId="0" applyFont="1" applyFill="1" applyBorder="1" applyAlignment="1">
      <alignment horizontal="center" wrapText="1"/>
    </xf>
    <xf numFmtId="0" fontId="0"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7" fillId="20" borderId="13" xfId="0" applyFont="1" applyFill="1" applyBorder="1" applyAlignment="1">
      <alignment horizontal="center" wrapText="1"/>
    </xf>
    <xf numFmtId="0" fontId="27" fillId="20" borderId="14" xfId="0" applyFont="1" applyFill="1" applyBorder="1" applyAlignment="1">
      <alignment horizontal="center" wrapText="1"/>
    </xf>
    <xf numFmtId="0" fontId="1" fillId="21" borderId="13" xfId="0" applyFont="1" applyFill="1" applyBorder="1" applyAlignment="1">
      <alignment horizontal="center" vertical="center" wrapText="1"/>
    </xf>
    <xf numFmtId="0" fontId="1" fillId="21" borderId="14" xfId="0" applyFont="1" applyFill="1" applyBorder="1" applyAlignment="1">
      <alignment horizontal="center" vertical="center" wrapText="1"/>
    </xf>
    <xf numFmtId="0" fontId="0" fillId="0" borderId="13" xfId="0" applyBorder="1" applyAlignment="1">
      <alignment horizontal="center" wrapText="1"/>
    </xf>
    <xf numFmtId="0" fontId="0" fillId="0" borderId="14" xfId="0" applyBorder="1" applyAlignment="1">
      <alignment horizontal="center" wrapText="1"/>
    </xf>
    <xf numFmtId="0" fontId="1" fillId="0" borderId="1" xfId="0" applyFont="1" applyBorder="1" applyAlignment="1">
      <alignment horizontal="left" vertical="center" wrapText="1"/>
    </xf>
    <xf numFmtId="0" fontId="28" fillId="0" borderId="1" xfId="4" applyFont="1" applyFill="1" applyBorder="1" applyAlignment="1">
      <alignment horizontal="left" vertical="top" wrapText="1"/>
    </xf>
    <xf numFmtId="0" fontId="0" fillId="0" borderId="0" xfId="0" applyFill="1" applyAlignment="1">
      <alignment horizontal="left"/>
    </xf>
    <xf numFmtId="0" fontId="28" fillId="26" borderId="13" xfId="4" applyFont="1" applyFill="1" applyBorder="1" applyAlignment="1">
      <alignment horizontal="center" vertical="center"/>
    </xf>
    <xf numFmtId="0" fontId="28" fillId="26" borderId="15" xfId="4" applyFont="1" applyFill="1" applyBorder="1" applyAlignment="1">
      <alignment horizontal="center" vertical="center"/>
    </xf>
    <xf numFmtId="0" fontId="28" fillId="26" borderId="14" xfId="4" applyFont="1" applyFill="1" applyBorder="1" applyAlignment="1">
      <alignment horizontal="center" vertical="center"/>
    </xf>
    <xf numFmtId="0" fontId="28" fillId="24" borderId="1" xfId="0" applyFont="1" applyFill="1" applyBorder="1" applyAlignment="1">
      <alignment horizontal="center" wrapText="1"/>
    </xf>
    <xf numFmtId="0" fontId="28" fillId="0" borderId="1" xfId="4" applyFont="1" applyBorder="1" applyAlignment="1">
      <alignment horizontal="left" vertical="center"/>
    </xf>
    <xf numFmtId="0" fontId="28" fillId="0" borderId="1" xfId="4" applyFont="1" applyBorder="1" applyAlignment="1">
      <alignment horizontal="left" vertical="top"/>
    </xf>
    <xf numFmtId="0" fontId="26" fillId="26" borderId="13" xfId="4" applyFont="1" applyFill="1" applyBorder="1" applyAlignment="1">
      <alignment horizontal="center"/>
    </xf>
    <xf numFmtId="0" fontId="26" fillId="26" borderId="15" xfId="4" applyFont="1" applyFill="1" applyBorder="1" applyAlignment="1">
      <alignment horizontal="center"/>
    </xf>
    <xf numFmtId="0" fontId="26" fillId="26" borderId="14" xfId="4" applyFont="1" applyFill="1" applyBorder="1" applyAlignment="1">
      <alignment horizontal="center"/>
    </xf>
    <xf numFmtId="0" fontId="32" fillId="27" borderId="15" xfId="0" applyFont="1" applyFill="1" applyBorder="1" applyAlignment="1">
      <alignment horizontal="left" vertical="center"/>
    </xf>
    <xf numFmtId="0" fontId="1" fillId="0" borderId="1" xfId="0" applyFont="1" applyBorder="1" applyAlignment="1">
      <alignment horizontal="left" wrapText="1"/>
    </xf>
    <xf numFmtId="0" fontId="26" fillId="3" borderId="16" xfId="0" applyFont="1" applyFill="1" applyBorder="1" applyAlignment="1">
      <alignment horizontal="left"/>
    </xf>
    <xf numFmtId="0" fontId="0" fillId="0" borderId="12"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vertical="center" wrapText="1"/>
    </xf>
  </cellXfs>
  <cellStyles count="67">
    <cellStyle name="_Appendix 1 Form B 01 - Commercial Bid Details" xfId="2" xr:uid="{00000000-0005-0000-0000-000000000000}"/>
    <cellStyle name="_Grasim Industries-R0-AFAS-19.01.08" xfId="3" xr:uid="{00000000-0005-0000-0000-000001000000}"/>
    <cellStyle name="0,0_x000d__x000a_NA_x000d__x000a_" xfId="4" xr:uid="{00000000-0005-0000-0000-000002000000}"/>
    <cellStyle name="20% - Accent1 2" xfId="5" xr:uid="{00000000-0005-0000-0000-000003000000}"/>
    <cellStyle name="20% - Accent2 2" xfId="6" xr:uid="{00000000-0005-0000-0000-000004000000}"/>
    <cellStyle name="20% - Accent3 2" xfId="7" xr:uid="{00000000-0005-0000-0000-000005000000}"/>
    <cellStyle name="20% - Accent4 2" xfId="8" xr:uid="{00000000-0005-0000-0000-000006000000}"/>
    <cellStyle name="20% - Accent5 2" xfId="9" xr:uid="{00000000-0005-0000-0000-000007000000}"/>
    <cellStyle name="20% - Accent6 2" xfId="10" xr:uid="{00000000-0005-0000-0000-000008000000}"/>
    <cellStyle name="40% - Accent1 2" xfId="11" xr:uid="{00000000-0005-0000-0000-000009000000}"/>
    <cellStyle name="40% - Accent2 2" xfId="12" xr:uid="{00000000-0005-0000-0000-00000A000000}"/>
    <cellStyle name="40% - Accent3 2" xfId="13" xr:uid="{00000000-0005-0000-0000-00000B000000}"/>
    <cellStyle name="40% - Accent4 2" xfId="14" xr:uid="{00000000-0005-0000-0000-00000C000000}"/>
    <cellStyle name="40% - Accent5 2" xfId="15" xr:uid="{00000000-0005-0000-0000-00000D000000}"/>
    <cellStyle name="40% - Accent6 2" xfId="16" xr:uid="{00000000-0005-0000-0000-00000E000000}"/>
    <cellStyle name="60% - Accent1 2" xfId="17" xr:uid="{00000000-0005-0000-0000-00000F000000}"/>
    <cellStyle name="60% - Accent2 2" xfId="18" xr:uid="{00000000-0005-0000-0000-000010000000}"/>
    <cellStyle name="60% - Accent3 2" xfId="19" xr:uid="{00000000-0005-0000-0000-000011000000}"/>
    <cellStyle name="60% - Accent4 2" xfId="20" xr:uid="{00000000-0005-0000-0000-000012000000}"/>
    <cellStyle name="60% - Accent5 2" xfId="21" xr:uid="{00000000-0005-0000-0000-000013000000}"/>
    <cellStyle name="60% - Accent6 2" xfId="22" xr:uid="{00000000-0005-0000-0000-000014000000}"/>
    <cellStyle name="Accent1 2" xfId="23" xr:uid="{00000000-0005-0000-0000-000015000000}"/>
    <cellStyle name="Accent2 2" xfId="24" xr:uid="{00000000-0005-0000-0000-000016000000}"/>
    <cellStyle name="Accent3 2" xfId="25" xr:uid="{00000000-0005-0000-0000-000017000000}"/>
    <cellStyle name="Accent4 2" xfId="26" xr:uid="{00000000-0005-0000-0000-000018000000}"/>
    <cellStyle name="Accent5 2" xfId="27" xr:uid="{00000000-0005-0000-0000-000019000000}"/>
    <cellStyle name="Accent6 2" xfId="28" xr:uid="{00000000-0005-0000-0000-00001A000000}"/>
    <cellStyle name="Bad 2" xfId="29" xr:uid="{00000000-0005-0000-0000-00001B000000}"/>
    <cellStyle name="Calculation 2" xfId="30" xr:uid="{00000000-0005-0000-0000-00001C000000}"/>
    <cellStyle name="Check Cell 2" xfId="31" xr:uid="{00000000-0005-0000-0000-00001D000000}"/>
    <cellStyle name="Comma" xfId="65" builtinId="3"/>
    <cellStyle name="Comma 2" xfId="32" xr:uid="{00000000-0005-0000-0000-00001F000000}"/>
    <cellStyle name="Comma 2 2" xfId="66" xr:uid="{00000000-0005-0000-0000-000020000000}"/>
    <cellStyle name="Comma 3" xfId="33" xr:uid="{00000000-0005-0000-0000-000021000000}"/>
    <cellStyle name="Currency 2" xfId="34" xr:uid="{00000000-0005-0000-0000-000022000000}"/>
    <cellStyle name="Currency 3" xfId="35" xr:uid="{00000000-0005-0000-0000-000023000000}"/>
    <cellStyle name="Explanatory Text 2" xfId="36" xr:uid="{00000000-0005-0000-0000-000024000000}"/>
    <cellStyle name="Good 2" xfId="37" xr:uid="{00000000-0005-0000-0000-000025000000}"/>
    <cellStyle name="Header" xfId="38" xr:uid="{00000000-0005-0000-0000-000026000000}"/>
    <cellStyle name="Heading 1 2" xfId="39" xr:uid="{00000000-0005-0000-0000-000027000000}"/>
    <cellStyle name="Heading 2 2" xfId="40" xr:uid="{00000000-0005-0000-0000-000028000000}"/>
    <cellStyle name="Heading 3 2" xfId="41" xr:uid="{00000000-0005-0000-0000-000029000000}"/>
    <cellStyle name="Heading 4 2" xfId="42" xr:uid="{00000000-0005-0000-0000-00002A000000}"/>
    <cellStyle name="Input 2" xfId="43" xr:uid="{00000000-0005-0000-0000-00002B000000}"/>
    <cellStyle name="Linked Cell 2" xfId="44" xr:uid="{00000000-0005-0000-0000-00002C000000}"/>
    <cellStyle name="Neutral 2" xfId="45" xr:uid="{00000000-0005-0000-0000-00002D000000}"/>
    <cellStyle name="Normal" xfId="0" builtinId="0"/>
    <cellStyle name="Normal 2" xfId="46" xr:uid="{00000000-0005-0000-0000-00002F000000}"/>
    <cellStyle name="Normal 3" xfId="47" xr:uid="{00000000-0005-0000-0000-000030000000}"/>
    <cellStyle name="Normal 4" xfId="48" xr:uid="{00000000-0005-0000-0000-000031000000}"/>
    <cellStyle name="Normal 5" xfId="49" xr:uid="{00000000-0005-0000-0000-000032000000}"/>
    <cellStyle name="Normal 6" xfId="50" xr:uid="{00000000-0005-0000-0000-000033000000}"/>
    <cellStyle name="Normal 7" xfId="1" xr:uid="{00000000-0005-0000-0000-000034000000}"/>
    <cellStyle name="Normal 8" xfId="64" xr:uid="{00000000-0005-0000-0000-000035000000}"/>
    <cellStyle name="Note 2" xfId="52" xr:uid="{00000000-0005-0000-0000-000036000000}"/>
    <cellStyle name="Note 3" xfId="53" xr:uid="{00000000-0005-0000-0000-000037000000}"/>
    <cellStyle name="Note 4" xfId="54" xr:uid="{00000000-0005-0000-0000-000038000000}"/>
    <cellStyle name="Note 5" xfId="51" xr:uid="{00000000-0005-0000-0000-000039000000}"/>
    <cellStyle name="Output 2" xfId="55" xr:uid="{00000000-0005-0000-0000-00003A000000}"/>
    <cellStyle name="Percent 2" xfId="56" xr:uid="{00000000-0005-0000-0000-00003B000000}"/>
    <cellStyle name="Percent 3" xfId="57" xr:uid="{00000000-0005-0000-0000-00003C000000}"/>
    <cellStyle name="Style 1" xfId="58" xr:uid="{00000000-0005-0000-0000-00003D000000}"/>
    <cellStyle name="Style 1 2" xfId="59" xr:uid="{00000000-0005-0000-0000-00003E000000}"/>
    <cellStyle name="Style 1 3" xfId="60" xr:uid="{00000000-0005-0000-0000-00003F000000}"/>
    <cellStyle name="Title 2" xfId="61" xr:uid="{00000000-0005-0000-0000-000040000000}"/>
    <cellStyle name="Total 2" xfId="62" xr:uid="{00000000-0005-0000-0000-000041000000}"/>
    <cellStyle name="Warning Text 2" xfId="63"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2060"/>
  </sheetPr>
  <dimension ref="A1:B18"/>
  <sheetViews>
    <sheetView tabSelected="1" view="pageBreakPreview" zoomScale="90" zoomScaleSheetLayoutView="90" workbookViewId="0">
      <selection sqref="A1:B1"/>
    </sheetView>
  </sheetViews>
  <sheetFormatPr defaultColWidth="9.1796875" defaultRowHeight="14.5"/>
  <cols>
    <col min="1" max="1" width="6.453125" style="56" bestFit="1" customWidth="1"/>
    <col min="2" max="2" width="137.1796875" style="6" customWidth="1"/>
    <col min="3" max="16384" width="9.1796875" style="4"/>
  </cols>
  <sheetData>
    <row r="1" spans="1:2" ht="15.5">
      <c r="A1" s="62" t="s">
        <v>135</v>
      </c>
      <c r="B1" s="62"/>
    </row>
    <row r="2" spans="1:2">
      <c r="A2" s="61" t="s">
        <v>104</v>
      </c>
      <c r="B2" s="61"/>
    </row>
    <row r="3" spans="1:2">
      <c r="A3" s="54" t="s">
        <v>122</v>
      </c>
      <c r="B3" s="29" t="s">
        <v>124</v>
      </c>
    </row>
    <row r="4" spans="1:2">
      <c r="A4" s="55">
        <v>1</v>
      </c>
      <c r="B4" s="27" t="s">
        <v>67</v>
      </c>
    </row>
    <row r="5" spans="1:2" ht="29">
      <c r="A5" s="55">
        <v>2</v>
      </c>
      <c r="B5" s="27" t="s">
        <v>85</v>
      </c>
    </row>
    <row r="6" spans="1:2" ht="29">
      <c r="A6" s="55">
        <v>3</v>
      </c>
      <c r="B6" s="27" t="s">
        <v>86</v>
      </c>
    </row>
    <row r="7" spans="1:2">
      <c r="A7" s="55">
        <v>4</v>
      </c>
      <c r="B7" s="27" t="s">
        <v>95</v>
      </c>
    </row>
    <row r="8" spans="1:2" ht="29">
      <c r="A8" s="55">
        <v>5</v>
      </c>
      <c r="B8" s="27" t="s">
        <v>87</v>
      </c>
    </row>
    <row r="9" spans="1:2" ht="29">
      <c r="A9" s="55">
        <v>6</v>
      </c>
      <c r="B9" s="27" t="s">
        <v>88</v>
      </c>
    </row>
    <row r="10" spans="1:2" ht="72.5">
      <c r="A10" s="55">
        <v>7</v>
      </c>
      <c r="B10" s="43" t="s">
        <v>110</v>
      </c>
    </row>
    <row r="11" spans="1:2">
      <c r="A11" s="55">
        <v>8</v>
      </c>
      <c r="B11" s="27" t="s">
        <v>89</v>
      </c>
    </row>
    <row r="12" spans="1:2" ht="16.5" customHeight="1">
      <c r="A12" s="55">
        <v>9</v>
      </c>
      <c r="B12" s="27" t="s">
        <v>90</v>
      </c>
    </row>
    <row r="13" spans="1:2">
      <c r="A13" s="55">
        <v>10</v>
      </c>
      <c r="B13" s="28" t="s">
        <v>91</v>
      </c>
    </row>
    <row r="14" spans="1:2">
      <c r="A14" s="55">
        <v>11</v>
      </c>
      <c r="B14" s="25" t="s">
        <v>98</v>
      </c>
    </row>
    <row r="15" spans="1:2">
      <c r="A15" s="55">
        <v>12</v>
      </c>
      <c r="B15" s="14" t="s">
        <v>106</v>
      </c>
    </row>
    <row r="16" spans="1:2" ht="29">
      <c r="A16" s="55">
        <v>13</v>
      </c>
      <c r="B16" s="14" t="s">
        <v>96</v>
      </c>
    </row>
    <row r="17" spans="1:2" ht="43.5">
      <c r="A17" s="55">
        <v>14</v>
      </c>
      <c r="B17" s="14" t="s">
        <v>97</v>
      </c>
    </row>
    <row r="18" spans="1:2">
      <c r="A18" s="55"/>
    </row>
  </sheetData>
  <sheetProtection algorithmName="SHA-512" hashValue="7XdSwh3SO4SBBIJBx0zh2bWXJFAU0VhvBHcS9yYGDXs5o1e24pWE+HOICx9HozNj7mIT8LJHToDKdj/8CvO2sw==" saltValue="ZQOAeyW4JZFYJr7uCkOcow==" spinCount="100000" sheet="1" objects="1" scenarios="1"/>
  <mergeCells count="2">
    <mergeCell ref="A2:B2"/>
    <mergeCell ref="A1:B1"/>
  </mergeCells>
  <pageMargins left="0.7" right="0.7" top="0.75" bottom="0.75" header="0.3" footer="0.3"/>
  <pageSetup paperSize="9" scale="61" orientation="landscape" verticalDpi="90" r:id="rId1"/>
  <headerFooter>
    <oddHeader>&amp;LOBC-IT MSP&amp;C Form 13: Bill of Material&amp;RInstructions</oddHeader>
    <oddFooter>&amp;C&amp;P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2060"/>
  </sheetPr>
  <dimension ref="A1:M8"/>
  <sheetViews>
    <sheetView zoomScaleSheetLayoutView="87" workbookViewId="0">
      <selection activeCell="B13" sqref="B13"/>
    </sheetView>
  </sheetViews>
  <sheetFormatPr defaultColWidth="9.1796875" defaultRowHeight="14.5"/>
  <cols>
    <col min="1" max="1" width="9.1796875" style="4"/>
    <col min="2" max="2" width="69.26953125" style="4" customWidth="1"/>
    <col min="3" max="3" width="30.54296875" style="4" customWidth="1"/>
    <col min="4" max="16384" width="9.1796875" style="4"/>
  </cols>
  <sheetData>
    <row r="1" spans="1:13" s="58" customFormat="1">
      <c r="A1" s="66" t="s">
        <v>134</v>
      </c>
      <c r="B1" s="66"/>
      <c r="C1" s="66"/>
      <c r="D1" s="57"/>
      <c r="E1" s="57"/>
      <c r="F1" s="57"/>
      <c r="G1" s="57"/>
      <c r="H1" s="57"/>
      <c r="I1" s="57"/>
      <c r="J1" s="57"/>
      <c r="K1" s="57"/>
      <c r="L1" s="57"/>
      <c r="M1" s="57"/>
    </row>
    <row r="2" spans="1:13">
      <c r="A2" s="64" t="s">
        <v>105</v>
      </c>
      <c r="B2" s="64"/>
      <c r="C2" s="64"/>
    </row>
    <row r="3" spans="1:13">
      <c r="A3" s="30" t="s">
        <v>122</v>
      </c>
      <c r="B3" s="30" t="s">
        <v>32</v>
      </c>
      <c r="C3" s="30" t="s">
        <v>94</v>
      </c>
    </row>
    <row r="4" spans="1:13">
      <c r="A4" s="26" t="s">
        <v>66</v>
      </c>
      <c r="B4" s="23" t="s">
        <v>109</v>
      </c>
      <c r="C4" s="34">
        <f>'Branch Peripherals'!G9</f>
        <v>0</v>
      </c>
    </row>
    <row r="5" spans="1:13">
      <c r="A5" s="26" t="s">
        <v>76</v>
      </c>
      <c r="B5" s="23" t="s">
        <v>107</v>
      </c>
      <c r="C5" s="34">
        <f>Buyback!G8</f>
        <v>0</v>
      </c>
    </row>
    <row r="6" spans="1:13">
      <c r="A6" s="63" t="s">
        <v>129</v>
      </c>
      <c r="B6" s="63"/>
      <c r="C6" s="36">
        <f>SUM(C4:C4)-C5</f>
        <v>0</v>
      </c>
    </row>
    <row r="8" spans="1:13" ht="16.5" customHeight="1">
      <c r="A8" s="65" t="s">
        <v>130</v>
      </c>
      <c r="B8" s="65"/>
      <c r="C8" s="65"/>
    </row>
  </sheetData>
  <mergeCells count="4">
    <mergeCell ref="A6:B6"/>
    <mergeCell ref="A2:C2"/>
    <mergeCell ref="A8:C8"/>
    <mergeCell ref="A1:C1"/>
  </mergeCells>
  <pageMargins left="0.7" right="0.7" top="0.75" bottom="0.75" header="0.3" footer="0.3"/>
  <pageSetup paperSize="9" scale="80" orientation="landscape" verticalDpi="90" r:id="rId1"/>
  <headerFooter>
    <oddHeader>&amp;LOBC-IT MSP&amp;CForm 13: Bill of Material&amp;R Summary</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C2:O59"/>
  <sheetViews>
    <sheetView topLeftCell="B47" workbookViewId="0">
      <selection activeCell="D55" sqref="D55"/>
    </sheetView>
  </sheetViews>
  <sheetFormatPr defaultColWidth="9.1796875" defaultRowHeight="14.5"/>
  <cols>
    <col min="1" max="2" width="9.1796875" style="1"/>
    <col min="3" max="3" width="4.81640625" style="1" bestFit="1" customWidth="1"/>
    <col min="4" max="4" width="28" style="1" customWidth="1"/>
    <col min="5" max="5" width="11.7265625" style="1" customWidth="1"/>
    <col min="6" max="6" width="26.54296875" style="1" customWidth="1"/>
    <col min="7" max="7" width="13" style="1" customWidth="1"/>
    <col min="8" max="16384" width="9.1796875" style="1"/>
  </cols>
  <sheetData>
    <row r="2" spans="3:15" ht="15" customHeight="1">
      <c r="C2" s="67" t="s">
        <v>70</v>
      </c>
      <c r="D2" s="67"/>
      <c r="E2" s="67"/>
      <c r="F2" s="67"/>
      <c r="G2" s="67"/>
      <c r="H2" s="67"/>
      <c r="I2" s="67"/>
      <c r="J2" s="67"/>
      <c r="K2" s="67"/>
      <c r="L2" s="67"/>
      <c r="M2" s="67"/>
      <c r="N2" s="67"/>
      <c r="O2" s="67"/>
    </row>
    <row r="3" spans="3:15" ht="46.5" customHeight="1">
      <c r="C3" s="8" t="s">
        <v>0</v>
      </c>
      <c r="D3" s="13" t="s">
        <v>32</v>
      </c>
      <c r="E3" s="13" t="s">
        <v>1</v>
      </c>
      <c r="F3" s="10" t="s">
        <v>31</v>
      </c>
      <c r="G3" s="10" t="s">
        <v>45</v>
      </c>
      <c r="H3" s="10" t="s">
        <v>26</v>
      </c>
      <c r="I3" s="10" t="s">
        <v>27</v>
      </c>
      <c r="J3" s="10" t="s">
        <v>28</v>
      </c>
      <c r="K3" s="10" t="s">
        <v>29</v>
      </c>
      <c r="L3" s="10" t="s">
        <v>30</v>
      </c>
      <c r="M3" s="10" t="s">
        <v>47</v>
      </c>
      <c r="N3" s="10" t="s">
        <v>48</v>
      </c>
      <c r="O3" s="10" t="s">
        <v>73</v>
      </c>
    </row>
    <row r="4" spans="3:15" ht="46.5" customHeight="1">
      <c r="C4" s="18" t="s">
        <v>56</v>
      </c>
      <c r="D4" s="18" t="s">
        <v>75</v>
      </c>
      <c r="E4" s="18"/>
      <c r="F4" s="18"/>
      <c r="G4" s="18"/>
      <c r="H4" s="19"/>
      <c r="I4" s="19"/>
      <c r="J4" s="19"/>
      <c r="K4" s="19"/>
      <c r="L4" s="19"/>
      <c r="M4" s="19"/>
      <c r="N4" s="19"/>
      <c r="O4" s="19"/>
    </row>
    <row r="5" spans="3:15">
      <c r="C5" s="69">
        <v>1</v>
      </c>
      <c r="D5" s="68" t="s">
        <v>17</v>
      </c>
      <c r="E5" s="68" t="s">
        <v>2</v>
      </c>
      <c r="F5" s="68" t="s">
        <v>37</v>
      </c>
      <c r="G5" s="68"/>
      <c r="H5" s="68"/>
      <c r="I5" s="68"/>
      <c r="J5" s="68"/>
      <c r="K5" s="68"/>
      <c r="L5" s="68"/>
      <c r="M5" s="68"/>
      <c r="N5" s="68"/>
      <c r="O5" s="68"/>
    </row>
    <row r="6" spans="3:15">
      <c r="C6" s="69"/>
      <c r="D6" s="68"/>
      <c r="E6" s="68"/>
      <c r="F6" s="68"/>
      <c r="G6" s="68"/>
      <c r="H6" s="68"/>
      <c r="I6" s="68"/>
      <c r="J6" s="68"/>
      <c r="K6" s="68"/>
      <c r="L6" s="68"/>
      <c r="M6" s="68"/>
      <c r="N6" s="68"/>
      <c r="O6" s="68"/>
    </row>
    <row r="7" spans="3:15">
      <c r="C7" s="69">
        <v>2</v>
      </c>
      <c r="D7" s="68" t="s">
        <v>17</v>
      </c>
      <c r="E7" s="69" t="s">
        <v>2</v>
      </c>
      <c r="F7" s="69" t="s">
        <v>4</v>
      </c>
      <c r="G7" s="69"/>
      <c r="H7" s="69"/>
      <c r="I7" s="69"/>
      <c r="J7" s="69"/>
      <c r="K7" s="69"/>
      <c r="L7" s="69"/>
      <c r="M7" s="69"/>
      <c r="N7" s="69"/>
      <c r="O7" s="69"/>
    </row>
    <row r="8" spans="3:15">
      <c r="C8" s="69"/>
      <c r="D8" s="68"/>
      <c r="E8" s="69"/>
      <c r="F8" s="69"/>
      <c r="G8" s="69"/>
      <c r="H8" s="69"/>
      <c r="I8" s="69"/>
      <c r="J8" s="69"/>
      <c r="K8" s="69"/>
      <c r="L8" s="69"/>
      <c r="M8" s="69"/>
      <c r="N8" s="69"/>
      <c r="O8" s="69"/>
    </row>
    <row r="9" spans="3:15">
      <c r="C9" s="69">
        <v>3</v>
      </c>
      <c r="D9" s="68" t="s">
        <v>17</v>
      </c>
      <c r="E9" s="68" t="s">
        <v>2</v>
      </c>
      <c r="F9" s="68" t="s">
        <v>3</v>
      </c>
      <c r="G9" s="68"/>
      <c r="H9" s="68"/>
      <c r="I9" s="68"/>
      <c r="J9" s="68"/>
      <c r="K9" s="68"/>
      <c r="L9" s="68"/>
      <c r="M9" s="68"/>
      <c r="N9" s="68"/>
      <c r="O9" s="68"/>
    </row>
    <row r="10" spans="3:15">
      <c r="C10" s="69"/>
      <c r="D10" s="68"/>
      <c r="E10" s="68"/>
      <c r="F10" s="68"/>
      <c r="G10" s="68"/>
      <c r="H10" s="68"/>
      <c r="I10" s="68"/>
      <c r="J10" s="68"/>
      <c r="K10" s="68"/>
      <c r="L10" s="68"/>
      <c r="M10" s="68"/>
      <c r="N10" s="68"/>
      <c r="O10" s="68"/>
    </row>
    <row r="11" spans="3:15">
      <c r="C11" s="69">
        <v>4</v>
      </c>
      <c r="D11" s="68" t="s">
        <v>18</v>
      </c>
      <c r="E11" s="69" t="s">
        <v>5</v>
      </c>
      <c r="F11" s="69" t="s">
        <v>6</v>
      </c>
      <c r="G11" s="69"/>
      <c r="H11" s="69"/>
      <c r="I11" s="69"/>
      <c r="J11" s="69"/>
      <c r="K11" s="69"/>
      <c r="L11" s="69"/>
      <c r="M11" s="69"/>
      <c r="N11" s="69"/>
      <c r="O11" s="69"/>
    </row>
    <row r="12" spans="3:15">
      <c r="C12" s="69"/>
      <c r="D12" s="68"/>
      <c r="E12" s="69"/>
      <c r="F12" s="69"/>
      <c r="G12" s="69"/>
      <c r="H12" s="69"/>
      <c r="I12" s="69"/>
      <c r="J12" s="69"/>
      <c r="K12" s="69"/>
      <c r="L12" s="69"/>
      <c r="M12" s="69"/>
      <c r="N12" s="69"/>
      <c r="O12" s="69"/>
    </row>
    <row r="13" spans="3:15">
      <c r="C13" s="69">
        <v>5</v>
      </c>
      <c r="D13" s="68" t="s">
        <v>18</v>
      </c>
      <c r="E13" s="68" t="s">
        <v>5</v>
      </c>
      <c r="F13" s="68" t="s">
        <v>7</v>
      </c>
      <c r="G13" s="68"/>
      <c r="H13" s="68"/>
      <c r="I13" s="68"/>
      <c r="J13" s="68"/>
      <c r="K13" s="68"/>
      <c r="L13" s="68"/>
      <c r="M13" s="68"/>
      <c r="N13" s="68"/>
      <c r="O13" s="68"/>
    </row>
    <row r="14" spans="3:15">
      <c r="C14" s="69"/>
      <c r="D14" s="68"/>
      <c r="E14" s="68"/>
      <c r="F14" s="68"/>
      <c r="G14" s="68"/>
      <c r="H14" s="68"/>
      <c r="I14" s="68"/>
      <c r="J14" s="68"/>
      <c r="K14" s="68"/>
      <c r="L14" s="68"/>
      <c r="M14" s="68"/>
      <c r="N14" s="68"/>
      <c r="O14" s="68"/>
    </row>
    <row r="15" spans="3:15">
      <c r="C15" s="69">
        <v>6</v>
      </c>
      <c r="D15" s="68" t="s">
        <v>18</v>
      </c>
      <c r="E15" s="68" t="s">
        <v>8</v>
      </c>
      <c r="F15" s="68" t="s">
        <v>12</v>
      </c>
      <c r="G15" s="68"/>
      <c r="H15" s="68"/>
      <c r="I15" s="68"/>
      <c r="J15" s="68"/>
      <c r="K15" s="68"/>
      <c r="L15" s="68"/>
      <c r="M15" s="68"/>
      <c r="N15" s="68"/>
      <c r="O15" s="68"/>
    </row>
    <row r="16" spans="3:15">
      <c r="C16" s="69"/>
      <c r="D16" s="68"/>
      <c r="E16" s="68"/>
      <c r="F16" s="68"/>
      <c r="G16" s="68"/>
      <c r="H16" s="68"/>
      <c r="I16" s="68"/>
      <c r="J16" s="68"/>
      <c r="K16" s="68"/>
      <c r="L16" s="68"/>
      <c r="M16" s="68"/>
      <c r="N16" s="68"/>
      <c r="O16" s="68"/>
    </row>
    <row r="17" spans="3:15">
      <c r="C17" s="69">
        <v>7</v>
      </c>
      <c r="D17" s="68" t="s">
        <v>38</v>
      </c>
      <c r="E17" s="68" t="s">
        <v>13</v>
      </c>
      <c r="F17" s="68" t="s">
        <v>9</v>
      </c>
      <c r="G17" s="68"/>
      <c r="H17" s="68"/>
      <c r="I17" s="68"/>
      <c r="J17" s="68"/>
      <c r="K17" s="68"/>
      <c r="L17" s="68"/>
      <c r="M17" s="68"/>
      <c r="N17" s="68"/>
      <c r="O17" s="68"/>
    </row>
    <row r="18" spans="3:15">
      <c r="C18" s="69"/>
      <c r="D18" s="68"/>
      <c r="E18" s="68"/>
      <c r="F18" s="68"/>
      <c r="G18" s="68"/>
      <c r="H18" s="68"/>
      <c r="I18" s="68"/>
      <c r="J18" s="68"/>
      <c r="K18" s="68"/>
      <c r="L18" s="68"/>
      <c r="M18" s="68"/>
      <c r="N18" s="68"/>
      <c r="O18" s="68"/>
    </row>
    <row r="19" spans="3:15">
      <c r="C19" s="69">
        <v>8</v>
      </c>
      <c r="D19" s="68" t="s">
        <v>41</v>
      </c>
      <c r="E19" s="68" t="s">
        <v>11</v>
      </c>
      <c r="F19" s="68" t="s">
        <v>14</v>
      </c>
      <c r="G19" s="68"/>
      <c r="H19" s="68"/>
      <c r="I19" s="68"/>
      <c r="J19" s="68"/>
      <c r="K19" s="68"/>
      <c r="L19" s="68"/>
      <c r="M19" s="68"/>
      <c r="N19" s="68"/>
      <c r="O19" s="68"/>
    </row>
    <row r="20" spans="3:15">
      <c r="C20" s="69"/>
      <c r="D20" s="68"/>
      <c r="E20" s="68"/>
      <c r="F20" s="68"/>
      <c r="G20" s="68"/>
      <c r="H20" s="68"/>
      <c r="I20" s="68"/>
      <c r="J20" s="68"/>
      <c r="K20" s="68"/>
      <c r="L20" s="68"/>
      <c r="M20" s="68"/>
      <c r="N20" s="68"/>
      <c r="O20" s="68"/>
    </row>
    <row r="21" spans="3:15">
      <c r="C21" s="69">
        <v>9</v>
      </c>
      <c r="D21" s="68" t="s">
        <v>41</v>
      </c>
      <c r="E21" s="68" t="s">
        <v>11</v>
      </c>
      <c r="F21" s="68" t="s">
        <v>15</v>
      </c>
      <c r="G21" s="68"/>
      <c r="H21" s="68"/>
      <c r="I21" s="68"/>
      <c r="J21" s="68"/>
      <c r="K21" s="68"/>
      <c r="L21" s="68"/>
      <c r="M21" s="68"/>
      <c r="N21" s="68"/>
      <c r="O21" s="68"/>
    </row>
    <row r="22" spans="3:15">
      <c r="C22" s="69"/>
      <c r="D22" s="68"/>
      <c r="E22" s="68"/>
      <c r="F22" s="68"/>
      <c r="G22" s="68"/>
      <c r="H22" s="68"/>
      <c r="I22" s="68"/>
      <c r="J22" s="68"/>
      <c r="K22" s="68"/>
      <c r="L22" s="68"/>
      <c r="M22" s="68"/>
      <c r="N22" s="68"/>
      <c r="O22" s="68"/>
    </row>
    <row r="23" spans="3:15">
      <c r="C23" s="69">
        <v>10</v>
      </c>
      <c r="D23" s="68" t="s">
        <v>41</v>
      </c>
      <c r="E23" s="68" t="s">
        <v>11</v>
      </c>
      <c r="F23" s="68" t="s">
        <v>16</v>
      </c>
      <c r="G23" s="68"/>
      <c r="H23" s="68"/>
      <c r="I23" s="68"/>
      <c r="J23" s="68"/>
      <c r="K23" s="68"/>
      <c r="L23" s="68"/>
      <c r="M23" s="68"/>
      <c r="N23" s="68"/>
      <c r="O23" s="68"/>
    </row>
    <row r="24" spans="3:15">
      <c r="C24" s="69"/>
      <c r="D24" s="68"/>
      <c r="E24" s="68"/>
      <c r="F24" s="68"/>
      <c r="G24" s="68"/>
      <c r="H24" s="68"/>
      <c r="I24" s="68"/>
      <c r="J24" s="68"/>
      <c r="K24" s="68"/>
      <c r="L24" s="68"/>
      <c r="M24" s="68"/>
      <c r="N24" s="68"/>
      <c r="O24" s="68"/>
    </row>
    <row r="25" spans="3:15">
      <c r="C25" s="69">
        <v>11</v>
      </c>
      <c r="D25" s="68" t="s">
        <v>39</v>
      </c>
      <c r="E25" s="68" t="s">
        <v>10</v>
      </c>
      <c r="F25" s="68" t="s">
        <v>40</v>
      </c>
      <c r="G25" s="68"/>
      <c r="H25" s="68"/>
      <c r="I25" s="68"/>
      <c r="J25" s="68"/>
      <c r="K25" s="68"/>
      <c r="L25" s="68"/>
      <c r="M25" s="68"/>
      <c r="N25" s="68"/>
      <c r="O25" s="68"/>
    </row>
    <row r="26" spans="3:15">
      <c r="C26" s="69"/>
      <c r="D26" s="68"/>
      <c r="E26" s="68"/>
      <c r="F26" s="68"/>
      <c r="G26" s="68"/>
      <c r="H26" s="68"/>
      <c r="I26" s="68"/>
      <c r="J26" s="68"/>
      <c r="K26" s="68"/>
      <c r="L26" s="68"/>
      <c r="M26" s="68"/>
      <c r="N26" s="68"/>
      <c r="O26" s="68"/>
    </row>
    <row r="27" spans="3:15" ht="29">
      <c r="C27" s="15"/>
      <c r="D27" s="15" t="s">
        <v>68</v>
      </c>
      <c r="E27" s="15"/>
      <c r="F27" s="15"/>
      <c r="G27" s="15"/>
      <c r="H27" s="15"/>
      <c r="I27" s="15"/>
      <c r="J27" s="15"/>
      <c r="K27" s="15"/>
      <c r="L27" s="15"/>
      <c r="M27" s="15"/>
      <c r="N27" s="15"/>
      <c r="O27" s="15"/>
    </row>
    <row r="28" spans="3:15">
      <c r="C28" s="18" t="s">
        <v>76</v>
      </c>
      <c r="D28" s="18" t="s">
        <v>71</v>
      </c>
      <c r="E28" s="18"/>
      <c r="F28" s="18"/>
      <c r="G28" s="18"/>
      <c r="H28" s="19"/>
      <c r="I28" s="19"/>
      <c r="J28" s="19"/>
      <c r="K28" s="19"/>
      <c r="L28" s="19"/>
      <c r="M28" s="19"/>
      <c r="N28" s="19"/>
      <c r="O28" s="19"/>
    </row>
    <row r="29" spans="3:15" ht="43.5">
      <c r="C29" s="9" t="s">
        <v>0</v>
      </c>
      <c r="D29" s="9" t="s">
        <v>72</v>
      </c>
      <c r="E29" s="9" t="s">
        <v>33</v>
      </c>
      <c r="F29" s="9" t="s">
        <v>34</v>
      </c>
      <c r="G29" s="9" t="s">
        <v>25</v>
      </c>
      <c r="H29" s="10" t="s">
        <v>26</v>
      </c>
      <c r="I29" s="10" t="s">
        <v>27</v>
      </c>
      <c r="J29" s="10" t="s">
        <v>28</v>
      </c>
      <c r="K29" s="10" t="s">
        <v>29</v>
      </c>
      <c r="L29" s="10" t="s">
        <v>30</v>
      </c>
      <c r="M29" s="10" t="s">
        <v>47</v>
      </c>
      <c r="N29" s="10" t="s">
        <v>48</v>
      </c>
      <c r="O29" s="10" t="s">
        <v>73</v>
      </c>
    </row>
    <row r="30" spans="3:15">
      <c r="C30" s="2">
        <v>1</v>
      </c>
      <c r="D30" s="5" t="s">
        <v>17</v>
      </c>
      <c r="E30" s="2"/>
      <c r="F30" s="5"/>
      <c r="G30" s="5"/>
      <c r="H30" s="2"/>
      <c r="I30" s="2"/>
      <c r="J30" s="2"/>
      <c r="K30" s="2"/>
      <c r="L30" s="2"/>
      <c r="M30" s="2"/>
      <c r="N30" s="2"/>
      <c r="O30" s="2"/>
    </row>
    <row r="31" spans="3:15">
      <c r="C31" s="2">
        <v>2</v>
      </c>
      <c r="D31" s="5" t="s">
        <v>18</v>
      </c>
      <c r="E31" s="2"/>
      <c r="F31" s="5"/>
      <c r="G31" s="5"/>
      <c r="H31" s="2"/>
      <c r="I31" s="2"/>
      <c r="J31" s="2"/>
      <c r="K31" s="2"/>
      <c r="L31" s="2"/>
      <c r="M31" s="2"/>
      <c r="N31" s="2"/>
      <c r="O31" s="2"/>
    </row>
    <row r="32" spans="3:15">
      <c r="C32" s="2">
        <v>3</v>
      </c>
      <c r="D32" s="5" t="s">
        <v>19</v>
      </c>
      <c r="E32" s="2"/>
      <c r="F32" s="5"/>
      <c r="G32" s="5"/>
      <c r="H32" s="2"/>
      <c r="I32" s="2"/>
      <c r="J32" s="2"/>
      <c r="K32" s="2"/>
      <c r="L32" s="2"/>
      <c r="M32" s="2"/>
      <c r="N32" s="2"/>
      <c r="O32" s="2"/>
    </row>
    <row r="33" spans="3:15">
      <c r="C33" s="2">
        <v>4</v>
      </c>
      <c r="D33" s="5" t="s">
        <v>20</v>
      </c>
      <c r="E33" s="2"/>
      <c r="F33" s="5"/>
      <c r="G33" s="5"/>
      <c r="H33" s="2"/>
      <c r="I33" s="2"/>
      <c r="J33" s="2"/>
      <c r="K33" s="2"/>
      <c r="L33" s="2"/>
      <c r="M33" s="2"/>
      <c r="N33" s="2"/>
      <c r="O33" s="2"/>
    </row>
    <row r="34" spans="3:15">
      <c r="C34" s="2">
        <v>5</v>
      </c>
      <c r="D34" s="5" t="s">
        <v>39</v>
      </c>
      <c r="E34" s="2"/>
      <c r="F34" s="5"/>
      <c r="G34" s="5"/>
      <c r="H34" s="2"/>
      <c r="I34" s="2"/>
      <c r="J34" s="2"/>
      <c r="K34" s="2"/>
      <c r="L34" s="2"/>
      <c r="M34" s="2"/>
      <c r="N34" s="2"/>
      <c r="O34" s="2"/>
    </row>
    <row r="35" spans="3:15">
      <c r="C35" s="2">
        <v>6</v>
      </c>
      <c r="D35" s="5" t="s">
        <v>35</v>
      </c>
      <c r="E35" s="2"/>
      <c r="F35" s="5"/>
      <c r="G35" s="5"/>
      <c r="H35" s="2"/>
      <c r="I35" s="2"/>
      <c r="J35" s="2"/>
      <c r="K35" s="2"/>
      <c r="L35" s="2"/>
      <c r="M35" s="2"/>
      <c r="N35" s="2"/>
      <c r="O35" s="2"/>
    </row>
    <row r="36" spans="3:15" ht="29">
      <c r="C36" s="2">
        <v>7</v>
      </c>
      <c r="D36" s="5" t="s">
        <v>42</v>
      </c>
      <c r="E36" s="2"/>
      <c r="F36" s="5"/>
      <c r="G36" s="5"/>
      <c r="H36" s="2"/>
      <c r="I36" s="2"/>
      <c r="J36" s="2"/>
      <c r="K36" s="2"/>
      <c r="L36" s="2"/>
      <c r="M36" s="2"/>
      <c r="N36" s="2"/>
      <c r="O36" s="2"/>
    </row>
    <row r="37" spans="3:15">
      <c r="C37" s="2">
        <v>8</v>
      </c>
      <c r="D37" s="3" t="s">
        <v>21</v>
      </c>
      <c r="E37" s="2"/>
      <c r="F37" s="5"/>
      <c r="G37" s="5"/>
      <c r="H37" s="2"/>
      <c r="I37" s="2"/>
      <c r="J37" s="2"/>
      <c r="K37" s="2"/>
      <c r="L37" s="2"/>
      <c r="M37" s="2"/>
      <c r="N37" s="2"/>
      <c r="O37" s="2"/>
    </row>
    <row r="38" spans="3:15">
      <c r="C38" s="2">
        <v>9</v>
      </c>
      <c r="D38" s="5" t="s">
        <v>22</v>
      </c>
      <c r="E38" s="2"/>
      <c r="F38" s="5"/>
      <c r="G38" s="5"/>
      <c r="H38" s="2"/>
      <c r="I38" s="2"/>
      <c r="J38" s="2"/>
      <c r="K38" s="2"/>
      <c r="L38" s="2"/>
      <c r="M38" s="2"/>
      <c r="N38" s="2"/>
      <c r="O38" s="2"/>
    </row>
    <row r="39" spans="3:15">
      <c r="C39" s="2">
        <v>10</v>
      </c>
      <c r="D39" s="5" t="s">
        <v>23</v>
      </c>
      <c r="E39" s="2"/>
      <c r="F39" s="5"/>
      <c r="G39" s="5"/>
      <c r="H39" s="2"/>
      <c r="I39" s="2"/>
      <c r="J39" s="2"/>
      <c r="K39" s="2"/>
      <c r="L39" s="2"/>
      <c r="M39" s="2"/>
      <c r="N39" s="2"/>
      <c r="O39" s="2"/>
    </row>
    <row r="40" spans="3:15">
      <c r="C40" s="2">
        <v>11</v>
      </c>
      <c r="D40" s="5" t="s">
        <v>24</v>
      </c>
      <c r="E40" s="2"/>
      <c r="F40" s="5"/>
      <c r="G40" s="5"/>
      <c r="H40" s="2"/>
      <c r="I40" s="2"/>
      <c r="J40" s="2"/>
      <c r="K40" s="2"/>
      <c r="L40" s="2"/>
      <c r="M40" s="2"/>
      <c r="N40" s="2"/>
      <c r="O40" s="2"/>
    </row>
    <row r="41" spans="3:15">
      <c r="C41" s="2">
        <v>12</v>
      </c>
      <c r="D41" s="5" t="s">
        <v>43</v>
      </c>
      <c r="E41" s="2"/>
      <c r="F41" s="5"/>
      <c r="G41" s="5"/>
      <c r="H41" s="2"/>
      <c r="I41" s="2"/>
      <c r="J41" s="2"/>
      <c r="K41" s="2"/>
      <c r="L41" s="2"/>
      <c r="M41" s="2"/>
      <c r="N41" s="2"/>
      <c r="O41" s="2"/>
    </row>
    <row r="42" spans="3:15">
      <c r="C42" s="2">
        <v>13</v>
      </c>
      <c r="D42" s="5" t="s">
        <v>44</v>
      </c>
      <c r="E42" s="2"/>
      <c r="F42" s="5"/>
      <c r="G42" s="5"/>
      <c r="H42" s="2"/>
      <c r="I42" s="2"/>
      <c r="J42" s="2"/>
      <c r="K42" s="2"/>
      <c r="L42" s="2"/>
      <c r="M42" s="2"/>
      <c r="N42" s="2"/>
      <c r="O42" s="2"/>
    </row>
    <row r="43" spans="3:15">
      <c r="C43" s="2">
        <v>14</v>
      </c>
      <c r="D43" s="5" t="s">
        <v>36</v>
      </c>
      <c r="E43" s="2"/>
      <c r="F43" s="5"/>
      <c r="G43" s="5"/>
      <c r="H43" s="2"/>
      <c r="I43" s="2"/>
      <c r="J43" s="2"/>
      <c r="K43" s="2"/>
      <c r="L43" s="2"/>
      <c r="M43" s="2"/>
      <c r="N43" s="2"/>
      <c r="O43" s="2"/>
    </row>
    <row r="44" spans="3:15">
      <c r="C44" s="15"/>
      <c r="D44" s="15" t="s">
        <v>74</v>
      </c>
      <c r="E44" s="15"/>
      <c r="F44" s="15"/>
      <c r="G44" s="15"/>
      <c r="H44" s="15"/>
      <c r="I44" s="15"/>
      <c r="J44" s="15"/>
      <c r="K44" s="15"/>
      <c r="L44" s="15"/>
      <c r="M44" s="15"/>
      <c r="N44" s="15"/>
      <c r="O44" s="15"/>
    </row>
    <row r="45" spans="3:15" ht="29">
      <c r="C45" s="18" t="s">
        <v>77</v>
      </c>
      <c r="D45" s="18" t="s">
        <v>84</v>
      </c>
      <c r="E45" s="18"/>
      <c r="F45" s="18"/>
      <c r="G45" s="18"/>
      <c r="H45" s="19"/>
      <c r="I45" s="19"/>
      <c r="J45" s="19"/>
      <c r="K45" s="19"/>
      <c r="L45" s="19"/>
      <c r="M45" s="19"/>
      <c r="N45" s="19"/>
      <c r="O45" s="19"/>
    </row>
    <row r="46" spans="3:15" s="20" customFormat="1" ht="43.5">
      <c r="C46" s="22" t="s">
        <v>81</v>
      </c>
      <c r="D46" s="22" t="s">
        <v>57</v>
      </c>
      <c r="E46" s="22" t="s">
        <v>58</v>
      </c>
      <c r="F46" s="22" t="s">
        <v>59</v>
      </c>
      <c r="G46" s="22" t="s">
        <v>60</v>
      </c>
      <c r="H46" s="10" t="s">
        <v>26</v>
      </c>
      <c r="I46" s="10" t="s">
        <v>27</v>
      </c>
      <c r="J46" s="10" t="s">
        <v>28</v>
      </c>
      <c r="K46" s="10" t="s">
        <v>29</v>
      </c>
      <c r="L46" s="10" t="s">
        <v>30</v>
      </c>
      <c r="M46" s="10" t="s">
        <v>47</v>
      </c>
      <c r="N46" s="10" t="s">
        <v>48</v>
      </c>
      <c r="O46" s="10" t="s">
        <v>73</v>
      </c>
    </row>
    <row r="47" spans="3:15" ht="43.5">
      <c r="C47" s="14">
        <v>1</v>
      </c>
      <c r="D47" s="5" t="s">
        <v>61</v>
      </c>
      <c r="E47" s="14" t="s">
        <v>69</v>
      </c>
      <c r="F47" s="14"/>
      <c r="G47" s="24">
        <v>300000</v>
      </c>
      <c r="H47" s="14"/>
      <c r="I47" s="14"/>
      <c r="J47" s="14"/>
      <c r="K47" s="14"/>
      <c r="L47" s="14"/>
      <c r="M47" s="14"/>
      <c r="N47" s="14"/>
      <c r="O47" s="14"/>
    </row>
    <row r="48" spans="3:15" ht="29">
      <c r="C48" s="14">
        <v>2</v>
      </c>
      <c r="D48" s="5" t="s">
        <v>5</v>
      </c>
      <c r="E48" s="14" t="s">
        <v>63</v>
      </c>
      <c r="F48" s="14"/>
      <c r="G48" s="24">
        <v>50000</v>
      </c>
      <c r="H48" s="14"/>
      <c r="I48" s="14"/>
      <c r="J48" s="14"/>
      <c r="K48" s="14"/>
      <c r="L48" s="14"/>
      <c r="M48" s="14"/>
      <c r="N48" s="14"/>
      <c r="O48" s="14"/>
    </row>
    <row r="49" spans="3:15" ht="29">
      <c r="C49" s="14">
        <v>3</v>
      </c>
      <c r="D49" s="5" t="s">
        <v>62</v>
      </c>
      <c r="E49" s="14" t="s">
        <v>65</v>
      </c>
      <c r="F49" s="14"/>
      <c r="G49" s="24">
        <v>40000</v>
      </c>
      <c r="H49" s="14"/>
      <c r="I49" s="14"/>
      <c r="J49" s="14"/>
      <c r="K49" s="14"/>
      <c r="L49" s="14"/>
      <c r="M49" s="14"/>
      <c r="N49" s="14"/>
      <c r="O49" s="14"/>
    </row>
    <row r="50" spans="3:15" ht="29">
      <c r="C50" s="14">
        <v>4</v>
      </c>
      <c r="D50" s="5" t="s">
        <v>11</v>
      </c>
      <c r="E50" s="14" t="s">
        <v>64</v>
      </c>
      <c r="F50" s="14"/>
      <c r="G50" s="24">
        <v>500000</v>
      </c>
      <c r="H50" s="14"/>
      <c r="I50" s="14"/>
      <c r="J50" s="14"/>
      <c r="K50" s="14"/>
      <c r="L50" s="14"/>
      <c r="M50" s="14"/>
      <c r="N50" s="14"/>
      <c r="O50" s="14"/>
    </row>
    <row r="51" spans="3:15" ht="29">
      <c r="C51" s="15"/>
      <c r="D51" s="15" t="s">
        <v>78</v>
      </c>
      <c r="E51" s="15"/>
      <c r="F51" s="15"/>
      <c r="G51" s="15"/>
      <c r="H51" s="15"/>
      <c r="I51" s="15"/>
      <c r="J51" s="15"/>
      <c r="K51" s="15"/>
      <c r="L51" s="15"/>
      <c r="M51" s="15"/>
      <c r="N51" s="15"/>
      <c r="O51" s="15"/>
    </row>
    <row r="52" spans="3:15">
      <c r="C52" s="18" t="s">
        <v>80</v>
      </c>
      <c r="D52" s="18" t="s">
        <v>79</v>
      </c>
      <c r="E52" s="18"/>
      <c r="F52" s="18"/>
      <c r="G52" s="18"/>
      <c r="H52" s="19"/>
      <c r="I52" s="19"/>
      <c r="J52" s="19"/>
      <c r="K52" s="19"/>
      <c r="L52" s="19"/>
      <c r="M52" s="19"/>
      <c r="N52" s="19"/>
      <c r="O52" s="19"/>
    </row>
    <row r="53" spans="3:15" s="20" customFormat="1" ht="43.5">
      <c r="C53" s="10" t="s">
        <v>0</v>
      </c>
      <c r="D53" s="21" t="s">
        <v>46</v>
      </c>
      <c r="E53" s="72" t="s">
        <v>49</v>
      </c>
      <c r="F53" s="73"/>
      <c r="G53" s="10" t="s">
        <v>45</v>
      </c>
      <c r="H53" s="10" t="s">
        <v>26</v>
      </c>
      <c r="I53" s="10" t="s">
        <v>27</v>
      </c>
      <c r="J53" s="10" t="s">
        <v>28</v>
      </c>
      <c r="K53" s="10" t="s">
        <v>29</v>
      </c>
      <c r="L53" s="10" t="s">
        <v>30</v>
      </c>
      <c r="M53" s="10" t="s">
        <v>47</v>
      </c>
      <c r="N53" s="10" t="s">
        <v>48</v>
      </c>
      <c r="O53" s="10" t="s">
        <v>73</v>
      </c>
    </row>
    <row r="54" spans="3:15" ht="29">
      <c r="C54" s="2">
        <v>1</v>
      </c>
      <c r="D54" s="7" t="s">
        <v>50</v>
      </c>
      <c r="E54" s="74" t="s">
        <v>51</v>
      </c>
      <c r="F54" s="75"/>
      <c r="G54" s="2">
        <v>4</v>
      </c>
      <c r="H54" s="2"/>
      <c r="I54" s="2"/>
      <c r="J54" s="2"/>
      <c r="K54" s="2"/>
      <c r="L54" s="2"/>
      <c r="M54" s="2"/>
      <c r="N54" s="2"/>
      <c r="O54" s="2"/>
    </row>
    <row r="55" spans="3:15" ht="29">
      <c r="C55" s="2">
        <v>2</v>
      </c>
      <c r="D55" s="7" t="s">
        <v>52</v>
      </c>
      <c r="E55" s="74" t="s">
        <v>53</v>
      </c>
      <c r="F55" s="75"/>
      <c r="G55" s="2">
        <v>2</v>
      </c>
      <c r="H55" s="2"/>
      <c r="I55" s="2"/>
      <c r="J55" s="2"/>
      <c r="K55" s="2"/>
      <c r="L55" s="2"/>
      <c r="M55" s="2"/>
      <c r="N55" s="2"/>
      <c r="O55" s="2"/>
    </row>
    <row r="56" spans="3:15" ht="29">
      <c r="C56" s="2">
        <v>3</v>
      </c>
      <c r="D56" s="7" t="s">
        <v>54</v>
      </c>
      <c r="E56" s="74" t="s">
        <v>53</v>
      </c>
      <c r="F56" s="75"/>
      <c r="G56" s="2">
        <v>2</v>
      </c>
      <c r="H56" s="2"/>
      <c r="I56" s="2"/>
      <c r="J56" s="2"/>
      <c r="K56" s="2"/>
      <c r="L56" s="2"/>
      <c r="M56" s="2"/>
      <c r="N56" s="2"/>
      <c r="O56" s="2"/>
    </row>
    <row r="57" spans="3:15" ht="29">
      <c r="C57" s="2">
        <v>4</v>
      </c>
      <c r="D57" s="7" t="s">
        <v>55</v>
      </c>
      <c r="E57" s="74" t="s">
        <v>51</v>
      </c>
      <c r="F57" s="75"/>
      <c r="G57" s="2">
        <v>4</v>
      </c>
      <c r="H57" s="2"/>
      <c r="I57" s="2"/>
      <c r="J57" s="2"/>
      <c r="K57" s="2"/>
      <c r="L57" s="2"/>
      <c r="M57" s="2"/>
      <c r="N57" s="2"/>
      <c r="O57" s="2"/>
    </row>
    <row r="58" spans="3:15" ht="29">
      <c r="C58" s="16"/>
      <c r="D58" s="17" t="s">
        <v>82</v>
      </c>
      <c r="E58" s="70"/>
      <c r="F58" s="71"/>
      <c r="G58" s="16"/>
      <c r="H58" s="16"/>
      <c r="I58" s="16"/>
      <c r="J58" s="16"/>
      <c r="K58" s="16"/>
      <c r="L58" s="16"/>
      <c r="M58" s="16"/>
      <c r="N58" s="16"/>
      <c r="O58" s="16"/>
    </row>
    <row r="59" spans="3:15">
      <c r="C59" s="11"/>
      <c r="D59" s="12" t="s">
        <v>83</v>
      </c>
      <c r="E59" s="11"/>
      <c r="F59" s="11"/>
      <c r="G59" s="11"/>
      <c r="H59" s="11"/>
      <c r="I59" s="11"/>
      <c r="J59" s="11"/>
      <c r="K59" s="11"/>
      <c r="L59" s="11"/>
      <c r="M59" s="11"/>
      <c r="N59" s="11"/>
      <c r="O59" s="11"/>
    </row>
  </sheetData>
  <mergeCells count="150">
    <mergeCell ref="E58:F58"/>
    <mergeCell ref="G5:G6"/>
    <mergeCell ref="G7:G8"/>
    <mergeCell ref="G9:G10"/>
    <mergeCell ref="G11:G12"/>
    <mergeCell ref="G13:G14"/>
    <mergeCell ref="G15:G16"/>
    <mergeCell ref="G17:G18"/>
    <mergeCell ref="G19:G20"/>
    <mergeCell ref="G21:G22"/>
    <mergeCell ref="G23:G24"/>
    <mergeCell ref="G25:G26"/>
    <mergeCell ref="E53:F53"/>
    <mergeCell ref="E54:F54"/>
    <mergeCell ref="E55:F55"/>
    <mergeCell ref="E56:F56"/>
    <mergeCell ref="E57:F57"/>
    <mergeCell ref="F25:F26"/>
    <mergeCell ref="N23:N24"/>
    <mergeCell ref="H25:H26"/>
    <mergeCell ref="I25:I26"/>
    <mergeCell ref="J25:J26"/>
    <mergeCell ref="K25:K26"/>
    <mergeCell ref="L25:L26"/>
    <mergeCell ref="N25:N26"/>
    <mergeCell ref="M23:M24"/>
    <mergeCell ref="M25:M26"/>
    <mergeCell ref="I23:I24"/>
    <mergeCell ref="J23:J24"/>
    <mergeCell ref="K23:K24"/>
    <mergeCell ref="L23:L24"/>
    <mergeCell ref="H23:H24"/>
    <mergeCell ref="N19:N20"/>
    <mergeCell ref="H21:H22"/>
    <mergeCell ref="I21:I22"/>
    <mergeCell ref="J21:J22"/>
    <mergeCell ref="K21:K22"/>
    <mergeCell ref="L21:L22"/>
    <mergeCell ref="N21:N22"/>
    <mergeCell ref="M19:M20"/>
    <mergeCell ref="M21:M22"/>
    <mergeCell ref="I19:I20"/>
    <mergeCell ref="J19:J20"/>
    <mergeCell ref="K19:K20"/>
    <mergeCell ref="L19:L20"/>
    <mergeCell ref="H19:H20"/>
    <mergeCell ref="N15:N16"/>
    <mergeCell ref="H17:H18"/>
    <mergeCell ref="I17:I18"/>
    <mergeCell ref="J17:J18"/>
    <mergeCell ref="K17:K18"/>
    <mergeCell ref="L17:L18"/>
    <mergeCell ref="N17:N18"/>
    <mergeCell ref="M15:M16"/>
    <mergeCell ref="M17:M18"/>
    <mergeCell ref="I15:I16"/>
    <mergeCell ref="J15:J16"/>
    <mergeCell ref="K15:K16"/>
    <mergeCell ref="L15:L16"/>
    <mergeCell ref="H15:H16"/>
    <mergeCell ref="M5:M6"/>
    <mergeCell ref="M7:M8"/>
    <mergeCell ref="M9:M10"/>
    <mergeCell ref="H7:H8"/>
    <mergeCell ref="N11:N12"/>
    <mergeCell ref="H13:H14"/>
    <mergeCell ref="I13:I14"/>
    <mergeCell ref="J13:J14"/>
    <mergeCell ref="K13:K14"/>
    <mergeCell ref="L13:L14"/>
    <mergeCell ref="N13:N14"/>
    <mergeCell ref="M11:M12"/>
    <mergeCell ref="M13:M14"/>
    <mergeCell ref="I11:I12"/>
    <mergeCell ref="J11:J12"/>
    <mergeCell ref="K11:K12"/>
    <mergeCell ref="L11:L12"/>
    <mergeCell ref="H11:H12"/>
    <mergeCell ref="H9:H10"/>
    <mergeCell ref="I9:I10"/>
    <mergeCell ref="J9:J10"/>
    <mergeCell ref="K9:K10"/>
    <mergeCell ref="L9:L10"/>
    <mergeCell ref="N9:N10"/>
    <mergeCell ref="I7:I8"/>
    <mergeCell ref="J7:J8"/>
    <mergeCell ref="K7:K8"/>
    <mergeCell ref="L7:L8"/>
    <mergeCell ref="C21:C22"/>
    <mergeCell ref="D21:D22"/>
    <mergeCell ref="E21:E22"/>
    <mergeCell ref="F21:F22"/>
    <mergeCell ref="C23:C24"/>
    <mergeCell ref="D23:D24"/>
    <mergeCell ref="E23:E24"/>
    <mergeCell ref="F23:F24"/>
    <mergeCell ref="C17:C18"/>
    <mergeCell ref="D17:D18"/>
    <mergeCell ref="E17:E18"/>
    <mergeCell ref="F17:F18"/>
    <mergeCell ref="C19:C20"/>
    <mergeCell ref="D19:D20"/>
    <mergeCell ref="O21:O22"/>
    <mergeCell ref="O23:O24"/>
    <mergeCell ref="O25:O26"/>
    <mergeCell ref="C9:C10"/>
    <mergeCell ref="D9:D10"/>
    <mergeCell ref="E9:E10"/>
    <mergeCell ref="F9:F10"/>
    <mergeCell ref="C11:C12"/>
    <mergeCell ref="D11:D12"/>
    <mergeCell ref="E11:E12"/>
    <mergeCell ref="F11:F12"/>
    <mergeCell ref="E19:E20"/>
    <mergeCell ref="F19:F20"/>
    <mergeCell ref="C13:C14"/>
    <mergeCell ref="D13:D14"/>
    <mergeCell ref="E13:E14"/>
    <mergeCell ref="F13:F14"/>
    <mergeCell ref="C15:C16"/>
    <mergeCell ref="D15:D16"/>
    <mergeCell ref="E15:E16"/>
    <mergeCell ref="F15:F16"/>
    <mergeCell ref="C25:C26"/>
    <mergeCell ref="D25:D26"/>
    <mergeCell ref="E25:E26"/>
    <mergeCell ref="C2:O2"/>
    <mergeCell ref="O5:O6"/>
    <mergeCell ref="O7:O8"/>
    <mergeCell ref="O9:O10"/>
    <mergeCell ref="O11:O12"/>
    <mergeCell ref="O13:O14"/>
    <mergeCell ref="O15:O16"/>
    <mergeCell ref="O17:O18"/>
    <mergeCell ref="O19:O20"/>
    <mergeCell ref="C5:C6"/>
    <mergeCell ref="D5:D6"/>
    <mergeCell ref="E5:E6"/>
    <mergeCell ref="F5:F6"/>
    <mergeCell ref="C7:C8"/>
    <mergeCell ref="D7:D8"/>
    <mergeCell ref="E7:E8"/>
    <mergeCell ref="F7:F8"/>
    <mergeCell ref="H5:H6"/>
    <mergeCell ref="I5:I6"/>
    <mergeCell ref="J5:J6"/>
    <mergeCell ref="K5:K6"/>
    <mergeCell ref="L5:L6"/>
    <mergeCell ref="N5:N6"/>
    <mergeCell ref="N7:N8"/>
  </mergeCells>
  <pageMargins left="0.7" right="0.7" top="0.75" bottom="0.75" header="0.3" footer="0.3"/>
  <pageSetup paperSize="9" scale="6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G15"/>
  <sheetViews>
    <sheetView zoomScaleNormal="100" zoomScaleSheetLayoutView="75" workbookViewId="0">
      <pane ySplit="3" topLeftCell="A4" activePane="bottomLeft" state="frozen"/>
      <selection pane="bottomLeft" activeCell="A11" sqref="A11:D11"/>
    </sheetView>
  </sheetViews>
  <sheetFormatPr defaultColWidth="9.1796875" defaultRowHeight="14.5"/>
  <cols>
    <col min="1" max="1" width="8.90625" style="42" customWidth="1"/>
    <col min="2" max="2" width="54.453125" bestFit="1" customWidth="1"/>
    <col min="3" max="3" width="43.54296875" customWidth="1"/>
    <col min="4" max="4" width="7.7265625" customWidth="1"/>
    <col min="5" max="5" width="9.26953125" bestFit="1" customWidth="1"/>
    <col min="6" max="6" width="17.54296875" customWidth="1"/>
    <col min="7" max="7" width="21.81640625" customWidth="1"/>
  </cols>
  <sheetData>
    <row r="1" spans="1:7">
      <c r="A1" s="66" t="s">
        <v>134</v>
      </c>
      <c r="B1" s="78"/>
      <c r="C1" s="78"/>
      <c r="D1" s="78"/>
      <c r="E1" s="78"/>
      <c r="F1" s="78"/>
      <c r="G1" s="78"/>
    </row>
    <row r="2" spans="1:7">
      <c r="A2" s="79"/>
      <c r="B2" s="80"/>
      <c r="C2" s="81"/>
      <c r="D2" s="85" t="s">
        <v>126</v>
      </c>
      <c r="E2" s="86"/>
      <c r="F2" s="87"/>
      <c r="G2" s="32" t="s">
        <v>99</v>
      </c>
    </row>
    <row r="3" spans="1:7" ht="19" customHeight="1">
      <c r="A3" s="35" t="s">
        <v>122</v>
      </c>
      <c r="B3" s="35" t="s">
        <v>32</v>
      </c>
      <c r="C3" s="35" t="s">
        <v>100</v>
      </c>
      <c r="D3" s="35" t="s">
        <v>92</v>
      </c>
      <c r="E3" s="35" t="s">
        <v>93</v>
      </c>
      <c r="F3" s="35" t="s">
        <v>101</v>
      </c>
      <c r="G3" s="31"/>
    </row>
    <row r="4" spans="1:7" ht="30" customHeight="1">
      <c r="A4" s="88" t="s">
        <v>109</v>
      </c>
      <c r="B4" s="88"/>
      <c r="C4" s="88"/>
      <c r="D4" s="88"/>
      <c r="E4" s="88"/>
      <c r="F4" s="88"/>
      <c r="G4" s="88"/>
    </row>
    <row r="5" spans="1:7">
      <c r="A5" s="33">
        <v>1</v>
      </c>
      <c r="B5" s="38" t="s">
        <v>127</v>
      </c>
      <c r="C5" s="38"/>
      <c r="D5" s="59">
        <v>150</v>
      </c>
      <c r="E5" s="38"/>
      <c r="F5" s="38">
        <f>D5*E5</f>
        <v>0</v>
      </c>
      <c r="G5" s="39">
        <f>F5</f>
        <v>0</v>
      </c>
    </row>
    <row r="6" spans="1:7">
      <c r="A6" s="33">
        <v>2</v>
      </c>
      <c r="B6" s="38" t="s">
        <v>128</v>
      </c>
      <c r="C6" s="38"/>
      <c r="D6" s="59">
        <v>150</v>
      </c>
      <c r="E6" s="38"/>
      <c r="F6" s="38">
        <f t="shared" ref="F6" si="0">D6*E6</f>
        <v>0</v>
      </c>
      <c r="G6" s="39">
        <f>F6</f>
        <v>0</v>
      </c>
    </row>
    <row r="7" spans="1:7">
      <c r="A7" s="33">
        <v>3</v>
      </c>
      <c r="B7" s="38" t="s">
        <v>120</v>
      </c>
      <c r="C7" s="38"/>
      <c r="D7" s="59">
        <v>100</v>
      </c>
      <c r="E7" s="38"/>
      <c r="F7" s="38">
        <f t="shared" ref="F7:F8" si="1">D7*E7</f>
        <v>0</v>
      </c>
      <c r="G7" s="39">
        <f>F7</f>
        <v>0</v>
      </c>
    </row>
    <row r="8" spans="1:7">
      <c r="A8" s="33">
        <v>4</v>
      </c>
      <c r="B8" s="2" t="s">
        <v>121</v>
      </c>
      <c r="C8" s="38"/>
      <c r="D8" s="59"/>
      <c r="E8" s="38"/>
      <c r="F8" s="38">
        <f t="shared" si="1"/>
        <v>0</v>
      </c>
      <c r="G8" s="39">
        <f>F8</f>
        <v>0</v>
      </c>
    </row>
    <row r="9" spans="1:7">
      <c r="A9" s="82" t="s">
        <v>103</v>
      </c>
      <c r="B9" s="82"/>
      <c r="C9" s="82"/>
      <c r="D9" s="82"/>
      <c r="E9" s="82"/>
      <c r="F9" s="82"/>
      <c r="G9" s="41">
        <f>SUM(G5:G8)</f>
        <v>0</v>
      </c>
    </row>
    <row r="11" spans="1:7">
      <c r="A11" s="83" t="s">
        <v>102</v>
      </c>
      <c r="B11" s="83"/>
      <c r="C11" s="83"/>
      <c r="D11" s="83"/>
      <c r="E11" s="46"/>
      <c r="F11" s="46"/>
    </row>
    <row r="12" spans="1:7">
      <c r="A12" s="84" t="s">
        <v>114</v>
      </c>
      <c r="B12" s="84"/>
      <c r="C12" s="84"/>
      <c r="D12" s="84"/>
      <c r="E12" s="47"/>
      <c r="F12" s="47"/>
    </row>
    <row r="13" spans="1:7" ht="15" customHeight="1">
      <c r="A13" s="84" t="s">
        <v>125</v>
      </c>
      <c r="B13" s="84"/>
      <c r="C13" s="84"/>
      <c r="D13" s="84"/>
      <c r="E13" s="47"/>
      <c r="F13" s="47"/>
    </row>
    <row r="14" spans="1:7" ht="30" customHeight="1">
      <c r="A14" s="77" t="s">
        <v>131</v>
      </c>
      <c r="B14" s="77"/>
      <c r="C14" s="77"/>
      <c r="D14" s="77"/>
    </row>
    <row r="15" spans="1:7" ht="28" customHeight="1">
      <c r="A15" s="76" t="s">
        <v>133</v>
      </c>
      <c r="B15" s="76"/>
      <c r="C15" s="76"/>
      <c r="D15" s="76"/>
    </row>
  </sheetData>
  <mergeCells count="10">
    <mergeCell ref="A15:D15"/>
    <mergeCell ref="A14:D14"/>
    <mergeCell ref="A1:G1"/>
    <mergeCell ref="A2:C2"/>
    <mergeCell ref="A9:F9"/>
    <mergeCell ref="A11:D11"/>
    <mergeCell ref="A12:D12"/>
    <mergeCell ref="A13:D13"/>
    <mergeCell ref="D2:F2"/>
    <mergeCell ref="A4:G4"/>
  </mergeCells>
  <pageMargins left="0.7" right="0.7" top="0.75" bottom="0.75" header="0.3" footer="0.3"/>
  <pageSetup paperSize="9" scale="49" orientation="landscape"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1:N12"/>
  <sheetViews>
    <sheetView zoomScaleNormal="100" workbookViewId="0">
      <selection activeCell="C6" sqref="C6"/>
    </sheetView>
  </sheetViews>
  <sheetFormatPr defaultColWidth="9.1796875" defaultRowHeight="14.5"/>
  <cols>
    <col min="2" max="2" width="16.90625" customWidth="1"/>
    <col min="3" max="3" width="34.54296875" bestFit="1" customWidth="1"/>
    <col min="4" max="4" width="34.54296875" customWidth="1"/>
    <col min="6" max="6" width="9.7265625" customWidth="1"/>
    <col min="7" max="7" width="21.81640625" customWidth="1"/>
  </cols>
  <sheetData>
    <row r="1" spans="1:14">
      <c r="A1" s="66" t="s">
        <v>134</v>
      </c>
      <c r="B1" s="66"/>
      <c r="C1" s="66"/>
      <c r="D1" s="66"/>
      <c r="E1" s="66"/>
      <c r="F1" s="66"/>
      <c r="G1" s="66"/>
      <c r="H1" s="60"/>
      <c r="I1" s="60"/>
      <c r="J1" s="60"/>
      <c r="K1" s="60"/>
      <c r="L1" s="60"/>
      <c r="M1" s="60"/>
      <c r="N1" s="60"/>
    </row>
    <row r="2" spans="1:14">
      <c r="A2" s="90" t="s">
        <v>108</v>
      </c>
      <c r="B2" s="90"/>
      <c r="C2" s="90"/>
      <c r="D2" s="90"/>
      <c r="E2" s="90"/>
      <c r="F2" s="90"/>
      <c r="G2" s="90"/>
    </row>
    <row r="3" spans="1:14" s="42" customFormat="1" ht="16.5" customHeight="1">
      <c r="A3" s="35" t="s">
        <v>122</v>
      </c>
      <c r="B3" s="37" t="s">
        <v>32</v>
      </c>
      <c r="C3" s="37" t="s">
        <v>100</v>
      </c>
      <c r="D3" s="37" t="s">
        <v>113</v>
      </c>
      <c r="E3" s="37" t="s">
        <v>92</v>
      </c>
      <c r="F3" s="37" t="s">
        <v>93</v>
      </c>
      <c r="G3" s="37" t="s">
        <v>99</v>
      </c>
    </row>
    <row r="4" spans="1:14" ht="43.5">
      <c r="A4" s="33">
        <v>1</v>
      </c>
      <c r="B4" s="91" t="s">
        <v>112</v>
      </c>
      <c r="C4" s="44" t="s">
        <v>115</v>
      </c>
      <c r="D4" s="53" t="s">
        <v>118</v>
      </c>
      <c r="E4" s="51">
        <v>76</v>
      </c>
      <c r="F4" s="49"/>
      <c r="G4" s="33">
        <f>E4*F4</f>
        <v>0</v>
      </c>
    </row>
    <row r="5" spans="1:14" ht="43.5">
      <c r="A5" s="33">
        <v>2</v>
      </c>
      <c r="B5" s="92"/>
      <c r="C5" s="44" t="s">
        <v>116</v>
      </c>
      <c r="D5" s="53" t="s">
        <v>119</v>
      </c>
      <c r="E5" s="52">
        <v>359</v>
      </c>
      <c r="F5" s="49"/>
      <c r="G5" s="33">
        <f t="shared" ref="G5:G7" si="0">E5*F5</f>
        <v>0</v>
      </c>
    </row>
    <row r="6" spans="1:14" ht="43.5">
      <c r="A6" s="33">
        <v>3</v>
      </c>
      <c r="B6" s="93"/>
      <c r="C6" s="44" t="s">
        <v>117</v>
      </c>
      <c r="D6" s="53">
        <v>2020</v>
      </c>
      <c r="E6" s="51">
        <v>165</v>
      </c>
      <c r="F6" s="49"/>
      <c r="G6" s="33">
        <f t="shared" si="0"/>
        <v>0</v>
      </c>
    </row>
    <row r="7" spans="1:14">
      <c r="A7" s="33">
        <v>4</v>
      </c>
      <c r="B7" s="40" t="s">
        <v>111</v>
      </c>
      <c r="C7" s="38"/>
      <c r="D7" s="45"/>
      <c r="E7" s="50"/>
      <c r="F7" s="49"/>
      <c r="G7" s="33">
        <f t="shared" si="0"/>
        <v>0</v>
      </c>
    </row>
    <row r="8" spans="1:14">
      <c r="A8" s="82" t="s">
        <v>103</v>
      </c>
      <c r="B8" s="82"/>
      <c r="C8" s="82"/>
      <c r="D8" s="82"/>
      <c r="E8" s="82"/>
      <c r="F8" s="82"/>
      <c r="G8" s="48">
        <f>SUM(G4:G7)</f>
        <v>0</v>
      </c>
    </row>
    <row r="10" spans="1:14">
      <c r="A10" s="83" t="s">
        <v>102</v>
      </c>
      <c r="B10" s="83"/>
      <c r="C10" s="83"/>
      <c r="D10" s="83"/>
      <c r="E10" s="83"/>
      <c r="F10" s="83"/>
      <c r="G10" s="83"/>
    </row>
    <row r="11" spans="1:14">
      <c r="A11" s="84" t="s">
        <v>123</v>
      </c>
      <c r="B11" s="84"/>
      <c r="C11" s="84"/>
      <c r="D11" s="84"/>
      <c r="E11" s="84"/>
      <c r="F11" s="84"/>
      <c r="G11" s="84"/>
    </row>
    <row r="12" spans="1:14" ht="28" customHeight="1">
      <c r="A12" s="89" t="s">
        <v>132</v>
      </c>
      <c r="B12" s="89"/>
      <c r="C12" s="89"/>
      <c r="D12" s="89"/>
      <c r="E12" s="89"/>
      <c r="F12" s="89"/>
      <c r="G12" s="89"/>
    </row>
  </sheetData>
  <mergeCells count="7">
    <mergeCell ref="A10:G10"/>
    <mergeCell ref="A11:G11"/>
    <mergeCell ref="A12:G12"/>
    <mergeCell ref="A1:G1"/>
    <mergeCell ref="A2:G2"/>
    <mergeCell ref="A8:F8"/>
    <mergeCell ref="B4:B6"/>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Instructions</vt:lpstr>
      <vt:lpstr>Summary</vt:lpstr>
      <vt:lpstr>Detailed Summary </vt:lpstr>
      <vt:lpstr>Branch Peripherals</vt:lpstr>
      <vt:lpstr>Buyback</vt:lpstr>
      <vt:lpstr>'Branch Peripherals'!Print_Area</vt:lpstr>
      <vt:lpstr>'Detailed Summary '!Print_Area</vt:lpstr>
      <vt:lpstr>Instructions!Print_Area</vt:lpstr>
      <vt:lpstr>Summary!Print_Area</vt:lpstr>
    </vt:vector>
  </TitlesOfParts>
  <Company>PDCC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Basak, Ranadip</dc:creator>
  <cp:lastModifiedBy>Kanerkar, Kapil</cp:lastModifiedBy>
  <cp:lastPrinted>2016-11-30T13:42:32Z</cp:lastPrinted>
  <dcterms:created xsi:type="dcterms:W3CDTF">2014-12-14T19:07:17Z</dcterms:created>
  <dcterms:modified xsi:type="dcterms:W3CDTF">2026-04-09T05:57:27Z</dcterms:modified>
</cp:coreProperties>
</file>